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43D55675-0572-4541-8822-A5FC23C84095}" xr6:coauthVersionLast="47" xr6:coauthVersionMax="47" xr10:uidLastSave="{00000000-0000-0000-0000-000000000000}"/>
  <bookViews>
    <workbookView xWindow="-108" yWindow="-108" windowWidth="23256" windowHeight="1245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workbook>
</file>

<file path=xl/calcChain.xml><?xml version="1.0" encoding="utf-8"?>
<calcChain xmlns="http://schemas.openxmlformats.org/spreadsheetml/2006/main">
  <c r="AN766" i="6" l="1"/>
  <c r="V764" i="6"/>
  <c r="AQ766" i="6"/>
  <c r="AN765" i="6"/>
  <c r="AP764" i="6"/>
  <c r="AP765" i="6"/>
  <c r="V779" i="6"/>
  <c r="AR778" i="6"/>
  <c r="AV775" i="6"/>
  <c r="AN775" i="6"/>
  <c r="AV773" i="6"/>
  <c r="AN773" i="6"/>
  <c r="V772" i="6"/>
  <c r="V771" i="6"/>
  <c r="AV769" i="6"/>
  <c r="AN769" i="6"/>
  <c r="V768" i="6"/>
  <c r="AV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O766" i="6"/>
  <c r="AK766" i="6"/>
  <c r="AM766" i="6" s="1"/>
  <c r="V766" i="6"/>
  <c r="AZ765" i="6"/>
  <c r="AY765" i="6"/>
  <c r="AX765" i="6"/>
  <c r="AW765" i="6"/>
  <c r="AU765" i="6"/>
  <c r="AT765" i="6"/>
  <c r="AS765" i="6"/>
  <c r="AQ765" i="6"/>
  <c r="AO765" i="6"/>
  <c r="AK765" i="6"/>
  <c r="AM765" i="6" s="1"/>
  <c r="AZ764" i="6"/>
  <c r="AY764" i="6"/>
  <c r="AX764" i="6"/>
  <c r="AW764" i="6"/>
  <c r="AV764" i="6"/>
  <c r="AU764" i="6"/>
  <c r="AT764" i="6"/>
  <c r="AS764" i="6"/>
  <c r="AQ764" i="6"/>
  <c r="AO764" i="6"/>
  <c r="AN764" i="6"/>
  <c r="AK764" i="6"/>
  <c r="AM764" i="6" s="1"/>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<sst xmlns="http://schemas.openxmlformats.org/spreadsheetml/2006/main" count="5586" uniqueCount="921">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</sst>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45</c:v>
                </c:pt>
                <c:pt idx="1">
                  <c:v>27</c:v>
                </c:pt>
                <c:pt idx="2">
                  <c:v>42</c:v>
                </c:pt>
                <c:pt idx="3">
                  <c:v>103</c:v>
                </c:pt>
                <c:pt idx="4">
                  <c:v>20</c:v>
                </c:pt>
                <c:pt idx="5">
                  <c:v>39</c:v>
                </c:pt>
                <c:pt idx="6">
                  <c:v>10</c:v>
                </c:pt>
                <c:pt idx="7">
                  <c:v>4</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109.20000000000002</c:v>
                </c:pt>
                <c:pt idx="1">
                  <c:v>99.233333333333348</c:v>
                </c:pt>
                <c:pt idx="2">
                  <c:v>85.799999999999983</c:v>
                </c:pt>
                <c:pt idx="3">
                  <c:v>190.66666666666671</c:v>
                </c:pt>
                <c:pt idx="4">
                  <c:v>90.133333333333312</c:v>
                </c:pt>
                <c:pt idx="5">
                  <c:v>82.766666666666666</c:v>
                </c:pt>
                <c:pt idx="6">
                  <c:v>33.366666666666667</c:v>
                </c:pt>
                <c:pt idx="7">
                  <c:v>13.000000000000002</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0.41208791208791201</c:v>
                </c:pt>
                <c:pt idx="1">
                  <c:v>0.27208599261001004</c:v>
                </c:pt>
                <c:pt idx="2">
                  <c:v>0.48951048951048959</c:v>
                </c:pt>
                <c:pt idx="3">
                  <c:v>0.5402097902097901</c:v>
                </c:pt>
                <c:pt idx="4">
                  <c:v>0.22189349112426041</c:v>
                </c:pt>
                <c:pt idx="5">
                  <c:v>0.47120418848167539</c:v>
                </c:pt>
                <c:pt idx="6">
                  <c:v>0.29970029970029971</c:v>
                </c:pt>
                <c:pt idx="7">
                  <c:v>0.30769230769230765</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P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5546875" style="4" hidden="1" customWidth="1" outlineLevel="1"/>
    <col min="11" max="12" width="4.44140625" style="4" hidden="1" customWidth="1" outlineLevel="1"/>
    <col min="13" max="13" width="4.33203125" style="4" hidden="1" customWidth="1" outlineLevel="1"/>
    <col min="14" max="14" width="4.6640625" style="4" hidden="1" customWidth="1" outlineLevel="1"/>
    <col min="15" max="15" width="4.44140625" style="4" hidden="1" customWidth="1" outlineLevel="1"/>
    <col min="16" max="16" width="3.88671875" style="4" hidden="1" customWidth="1" outlineLevel="1"/>
    <col min="17" max="17" width="4.5546875" style="4" hidden="1" customWidth="1" outlineLevel="1"/>
    <col min="18" max="18" width="4" style="4" hidden="1" customWidth="1" outlineLevel="1"/>
    <col min="19" max="19" width="4.109375" style="4" hidden="1" customWidth="1" outlineLevel="1"/>
    <col min="20" max="20" width="4.44140625" style="4" hidden="1" customWidth="1" outlineLevel="1"/>
    <col min="21" max="21" width="4" style="4" hidden="1" customWidth="1" outlineLevel="1"/>
    <col min="22" max="22" width="15.21875" customWidth="1" collapsed="1"/>
    <col min="23" max="23" width="15.21875" style="77" customWidth="1"/>
    <col min="24" max="24" width="15.21875" style="83" customWidth="1"/>
    <col min="25" max="25" width="4.5546875" style="4" hidden="1" customWidth="1" outlineLevel="1"/>
    <col min="26" max="27" width="4.44140625" style="4" hidden="1" customWidth="1" outlineLevel="1"/>
    <col min="28" max="28" width="4.33203125" style="4" hidden="1" customWidth="1" outlineLevel="1"/>
    <col min="29" max="29" width="4.6640625" style="4" hidden="1" customWidth="1" outlineLevel="1"/>
    <col min="30" max="30" width="4.44140625" style="4" hidden="1" customWidth="1" outlineLevel="1"/>
    <col min="31" max="31" width="3.88671875" style="4" hidden="1" customWidth="1" outlineLevel="1"/>
    <col min="32" max="32" width="4.5546875" style="4" hidden="1" customWidth="1" outlineLevel="1"/>
    <col min="33" max="33" width="4" style="4" hidden="1" customWidth="1" outlineLevel="1"/>
    <col min="34" max="34" width="4.109375" style="4" hidden="1" customWidth="1" outlineLevel="1"/>
    <col min="35" max="35" width="4.44140625" style="4" hidden="1" customWidth="1" outlineLevel="1"/>
    <col min="36" max="36" width="4"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59</v>
      </c>
      <c r="K4" s="11">
        <f t="shared" si="0"/>
        <v>37</v>
      </c>
      <c r="L4" s="11">
        <f t="shared" si="0"/>
        <v>61</v>
      </c>
      <c r="M4" s="11">
        <f t="shared" si="0"/>
        <v>47</v>
      </c>
      <c r="N4" s="11">
        <f t="shared" si="0"/>
        <v>51</v>
      </c>
      <c r="O4" s="11">
        <f t="shared" si="0"/>
        <v>36</v>
      </c>
      <c r="P4" s="11">
        <f t="shared" si="0"/>
        <v>18</v>
      </c>
      <c r="Q4" s="11">
        <f t="shared" si="0"/>
        <v>0</v>
      </c>
      <c r="R4" s="11">
        <f t="shared" si="0"/>
        <v>0</v>
      </c>
      <c r="S4" s="11">
        <f t="shared" si="0"/>
        <v>0</v>
      </c>
      <c r="T4" s="11">
        <f t="shared" si="0"/>
        <v>0</v>
      </c>
      <c r="U4" s="11">
        <f t="shared" si="0"/>
        <v>0</v>
      </c>
      <c r="V4" s="11">
        <f t="shared" si="0"/>
        <v>309</v>
      </c>
      <c r="W4" s="74">
        <f t="shared" si="0"/>
        <v>705.8999999999993</v>
      </c>
      <c r="X4" s="79">
        <f>+IFERROR(V4/W4,0)*100</f>
        <v>43.773905652358735</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59</v>
      </c>
      <c r="AO4" s="11">
        <f t="shared" si="2"/>
        <v>37</v>
      </c>
      <c r="AP4" s="11">
        <f t="shared" si="2"/>
        <v>61</v>
      </c>
      <c r="AQ4" s="11">
        <f t="shared" si="2"/>
        <v>47</v>
      </c>
      <c r="AR4" s="11">
        <f t="shared" si="2"/>
        <v>51</v>
      </c>
      <c r="AS4" s="11">
        <f t="shared" si="2"/>
        <v>36</v>
      </c>
      <c r="AT4" s="11">
        <f t="shared" si="2"/>
        <v>18</v>
      </c>
      <c r="AU4" s="11">
        <f t="shared" si="2"/>
        <v>0</v>
      </c>
      <c r="AV4" s="11">
        <f t="shared" si="2"/>
        <v>0</v>
      </c>
      <c r="AW4" s="11">
        <f t="shared" si="2"/>
        <v>0</v>
      </c>
      <c r="AX4" s="11">
        <f t="shared" si="2"/>
        <v>0</v>
      </c>
      <c r="AY4" s="11">
        <f t="shared" si="2"/>
        <v>0</v>
      </c>
      <c r="AZ4" s="85">
        <f t="shared" si="2"/>
        <v>705.8999999999993</v>
      </c>
      <c r="BA4" s="54">
        <f t="shared" si="2"/>
        <v>309</v>
      </c>
      <c r="BB4" s="84">
        <f>IFERROR(BA4/AZ4,0)</f>
        <v>0.43773905652358736</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v>0</v>
      </c>
      <c r="M6" s="67">
        <v>0</v>
      </c>
      <c r="N6" s="67">
        <v>0</v>
      </c>
      <c r="O6" s="67">
        <v>0</v>
      </c>
      <c r="P6" s="67">
        <v>0</v>
      </c>
      <c r="Q6" s="67"/>
      <c r="R6" s="67"/>
      <c r="S6" s="67"/>
      <c r="T6" s="67"/>
      <c r="U6" s="68"/>
      <c r="V6" s="14">
        <f>SUM(J6:U6)</f>
        <v>0</v>
      </c>
      <c r="W6" s="76">
        <v>0.86666666666666659</v>
      </c>
      <c r="X6" s="81">
        <f>+IFERROR(V6/W6,0)*100</f>
        <v>0</v>
      </c>
      <c r="Y6" s="66">
        <v>0</v>
      </c>
      <c r="Z6" s="67">
        <v>0</v>
      </c>
      <c r="AA6" s="67">
        <v>0</v>
      </c>
      <c r="AB6" s="67">
        <v>0</v>
      </c>
      <c r="AC6" s="67">
        <v>0</v>
      </c>
      <c r="AD6" s="67">
        <v>0</v>
      </c>
      <c r="AE6" s="67">
        <v>0</v>
      </c>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0.86666666666666659</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v>0</v>
      </c>
      <c r="M7" s="65">
        <v>0</v>
      </c>
      <c r="N7" s="65">
        <v>0</v>
      </c>
      <c r="O7" s="65">
        <v>0</v>
      </c>
      <c r="P7" s="65">
        <v>0</v>
      </c>
      <c r="Q7" s="65"/>
      <c r="R7" s="65"/>
      <c r="S7" s="65"/>
      <c r="T7" s="65"/>
      <c r="U7" s="69"/>
      <c r="V7" s="16">
        <f t="shared" ref="V7:V70" si="15">SUM(J7:U7)</f>
        <v>0</v>
      </c>
      <c r="W7" s="72">
        <v>0.86666666666666659</v>
      </c>
      <c r="X7" s="82">
        <f t="shared" ref="X7:X70" si="16">+IFERROR(V7/W7,0)*100</f>
        <v>0</v>
      </c>
      <c r="Y7" s="7">
        <v>0</v>
      </c>
      <c r="Z7" s="65">
        <v>0</v>
      </c>
      <c r="AA7" s="65">
        <v>0</v>
      </c>
      <c r="AB7" s="65">
        <v>0</v>
      </c>
      <c r="AC7" s="65">
        <v>0</v>
      </c>
      <c r="AD7" s="65">
        <v>0</v>
      </c>
      <c r="AE7" s="65">
        <v>0</v>
      </c>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0.86666666666666659</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v>0</v>
      </c>
      <c r="M8" s="65">
        <v>0</v>
      </c>
      <c r="N8" s="65">
        <v>0</v>
      </c>
      <c r="O8" s="65">
        <v>0</v>
      </c>
      <c r="P8" s="65">
        <v>0</v>
      </c>
      <c r="Q8" s="65"/>
      <c r="R8" s="65"/>
      <c r="S8" s="65"/>
      <c r="T8" s="65"/>
      <c r="U8" s="69"/>
      <c r="V8" s="16">
        <f t="shared" si="15"/>
        <v>0</v>
      </c>
      <c r="W8" s="72">
        <v>2.166666666666667</v>
      </c>
      <c r="X8" s="82">
        <f t="shared" si="16"/>
        <v>0</v>
      </c>
      <c r="Y8" s="7">
        <v>0</v>
      </c>
      <c r="Z8" s="65">
        <v>0</v>
      </c>
      <c r="AA8" s="65">
        <v>0</v>
      </c>
      <c r="AB8" s="65">
        <v>0</v>
      </c>
      <c r="AC8" s="65">
        <v>0</v>
      </c>
      <c r="AD8" s="65">
        <v>0</v>
      </c>
      <c r="AE8" s="65">
        <v>0</v>
      </c>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2.166666666666667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v>0</v>
      </c>
      <c r="M9" s="65">
        <v>0</v>
      </c>
      <c r="N9" s="65">
        <v>0</v>
      </c>
      <c r="O9" s="65">
        <v>0</v>
      </c>
      <c r="P9" s="65">
        <v>0</v>
      </c>
      <c r="Q9" s="65"/>
      <c r="R9" s="65"/>
      <c r="S9" s="65"/>
      <c r="T9" s="65"/>
      <c r="U9" s="69"/>
      <c r="V9" s="71">
        <f t="shared" si="15"/>
        <v>0</v>
      </c>
      <c r="W9" s="72">
        <v>3.0333333333333337</v>
      </c>
      <c r="X9" s="82">
        <f t="shared" si="16"/>
        <v>0</v>
      </c>
      <c r="Y9" s="7">
        <v>0</v>
      </c>
      <c r="Z9" s="65">
        <v>0</v>
      </c>
      <c r="AA9" s="65">
        <v>0</v>
      </c>
      <c r="AB9" s="65">
        <v>0</v>
      </c>
      <c r="AC9" s="65">
        <v>0</v>
      </c>
      <c r="AD9" s="65">
        <v>0</v>
      </c>
      <c r="AE9" s="65">
        <v>0</v>
      </c>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3.0333333333333337</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v>0</v>
      </c>
      <c r="M10" s="65">
        <v>0</v>
      </c>
      <c r="N10" s="65">
        <v>0</v>
      </c>
      <c r="O10" s="65">
        <v>0</v>
      </c>
      <c r="P10" s="65">
        <v>0</v>
      </c>
      <c r="Q10" s="65"/>
      <c r="R10" s="65"/>
      <c r="S10" s="65"/>
      <c r="T10" s="65"/>
      <c r="U10" s="69"/>
      <c r="V10" s="16">
        <f t="shared" si="15"/>
        <v>1</v>
      </c>
      <c r="W10" s="72">
        <v>1.7333333333333332</v>
      </c>
      <c r="X10" s="82">
        <f t="shared" si="16"/>
        <v>57.692307692307701</v>
      </c>
      <c r="Y10" s="7">
        <v>0</v>
      </c>
      <c r="Z10" s="65">
        <v>0</v>
      </c>
      <c r="AA10" s="65">
        <v>0</v>
      </c>
      <c r="AB10" s="65">
        <v>0</v>
      </c>
      <c r="AC10" s="65">
        <v>0</v>
      </c>
      <c r="AD10" s="65">
        <v>0</v>
      </c>
      <c r="AE10" s="65">
        <v>0</v>
      </c>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1.7333333333333332</v>
      </c>
      <c r="BA10" s="50">
        <f t="shared" si="21"/>
        <v>1</v>
      </c>
      <c r="BB10" s="17">
        <f t="shared" si="22"/>
        <v>0.57692307692307698</v>
      </c>
    </row>
    <row r="11" spans="1:57" x14ac:dyDescent="0.3">
      <c r="A11" s="60" t="s">
        <v>1</v>
      </c>
      <c r="B11" s="60" t="s">
        <v>51</v>
      </c>
      <c r="C11" s="61">
        <v>400</v>
      </c>
      <c r="D11" s="60" t="s">
        <v>293</v>
      </c>
      <c r="E11" s="60" t="s">
        <v>268</v>
      </c>
      <c r="F11" s="60" t="s">
        <v>214</v>
      </c>
      <c r="G11" s="61" t="s">
        <v>296</v>
      </c>
      <c r="H11" s="61">
        <v>7</v>
      </c>
      <c r="I11" s="60" t="s">
        <v>297</v>
      </c>
      <c r="J11" s="7">
        <v>0</v>
      </c>
      <c r="K11" s="65">
        <v>0</v>
      </c>
      <c r="L11" s="65">
        <v>1</v>
      </c>
      <c r="M11" s="65">
        <v>0</v>
      </c>
      <c r="N11" s="65">
        <v>0</v>
      </c>
      <c r="O11" s="65">
        <v>0</v>
      </c>
      <c r="P11" s="65">
        <v>0</v>
      </c>
      <c r="Q11" s="65"/>
      <c r="R11" s="65"/>
      <c r="S11" s="65"/>
      <c r="T11" s="65"/>
      <c r="U11" s="69"/>
      <c r="V11" s="16">
        <f t="shared" si="15"/>
        <v>1</v>
      </c>
      <c r="W11" s="72">
        <v>6.5</v>
      </c>
      <c r="X11" s="82">
        <f t="shared" si="16"/>
        <v>15.384615384615385</v>
      </c>
      <c r="Y11" s="7">
        <v>0</v>
      </c>
      <c r="Z11" s="65">
        <v>0</v>
      </c>
      <c r="AA11" s="65">
        <v>0</v>
      </c>
      <c r="AB11" s="65">
        <v>0</v>
      </c>
      <c r="AC11" s="65">
        <v>0</v>
      </c>
      <c r="AD11" s="65">
        <v>0</v>
      </c>
      <c r="AE11" s="65">
        <v>0</v>
      </c>
      <c r="AF11" s="65"/>
      <c r="AG11" s="65"/>
      <c r="AH11" s="65"/>
      <c r="AI11" s="65"/>
      <c r="AJ11" s="69"/>
      <c r="AK11" s="16">
        <f t="shared" si="17"/>
        <v>0</v>
      </c>
      <c r="AL11" s="72">
        <v>0</v>
      </c>
      <c r="AM11" s="82">
        <f t="shared" si="18"/>
        <v>0</v>
      </c>
      <c r="AN11" s="46">
        <f t="shared" si="19"/>
        <v>0</v>
      </c>
      <c r="AO11" s="46">
        <f t="shared" si="3"/>
        <v>0</v>
      </c>
      <c r="AP11" s="46">
        <f t="shared" si="4"/>
        <v>1</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6.5</v>
      </c>
      <c r="BA11" s="50">
        <f t="shared" si="21"/>
        <v>1</v>
      </c>
      <c r="BB11" s="17">
        <f t="shared" si="22"/>
        <v>0.15384615384615385</v>
      </c>
    </row>
    <row r="12" spans="1:57" x14ac:dyDescent="0.3">
      <c r="A12" s="60" t="s">
        <v>1</v>
      </c>
      <c r="B12" s="60" t="s">
        <v>51</v>
      </c>
      <c r="C12" s="61">
        <v>400</v>
      </c>
      <c r="D12" s="60" t="s">
        <v>293</v>
      </c>
      <c r="E12" s="60" t="s">
        <v>268</v>
      </c>
      <c r="F12" s="60" t="s">
        <v>214</v>
      </c>
      <c r="G12" s="61" t="s">
        <v>283</v>
      </c>
      <c r="H12" s="61">
        <v>8</v>
      </c>
      <c r="I12" s="60" t="s">
        <v>298</v>
      </c>
      <c r="J12" s="7">
        <v>0</v>
      </c>
      <c r="K12" s="65">
        <v>0</v>
      </c>
      <c r="L12" s="65">
        <v>0</v>
      </c>
      <c r="M12" s="65">
        <v>0</v>
      </c>
      <c r="N12" s="65">
        <v>1</v>
      </c>
      <c r="O12" s="65">
        <v>0</v>
      </c>
      <c r="P12" s="65">
        <v>0</v>
      </c>
      <c r="Q12" s="65"/>
      <c r="R12" s="65"/>
      <c r="S12" s="65"/>
      <c r="T12" s="65"/>
      <c r="U12" s="69"/>
      <c r="V12" s="16">
        <f t="shared" si="15"/>
        <v>1</v>
      </c>
      <c r="W12" s="72">
        <v>0.43333333333333329</v>
      </c>
      <c r="X12" s="82">
        <f t="shared" si="16"/>
        <v>230.7692307692308</v>
      </c>
      <c r="Y12" s="7">
        <v>0</v>
      </c>
      <c r="Z12" s="65">
        <v>0</v>
      </c>
      <c r="AA12" s="65">
        <v>0</v>
      </c>
      <c r="AB12" s="65">
        <v>0</v>
      </c>
      <c r="AC12" s="65">
        <v>0</v>
      </c>
      <c r="AD12" s="65">
        <v>0</v>
      </c>
      <c r="AE12" s="65">
        <v>0</v>
      </c>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1</v>
      </c>
      <c r="AS12" s="46">
        <f t="shared" si="7"/>
        <v>0</v>
      </c>
      <c r="AT12" s="46">
        <f t="shared" si="8"/>
        <v>0</v>
      </c>
      <c r="AU12" s="46">
        <f t="shared" si="9"/>
        <v>0</v>
      </c>
      <c r="AV12" s="46">
        <f t="shared" si="10"/>
        <v>0</v>
      </c>
      <c r="AW12" s="46">
        <f t="shared" si="11"/>
        <v>0</v>
      </c>
      <c r="AX12" s="46">
        <f t="shared" si="12"/>
        <v>0</v>
      </c>
      <c r="AY12" s="48">
        <f t="shared" si="13"/>
        <v>0</v>
      </c>
      <c r="AZ12" s="88">
        <f t="shared" si="20"/>
        <v>0.43333333333333329</v>
      </c>
      <c r="BA12" s="50">
        <f t="shared" si="21"/>
        <v>1</v>
      </c>
      <c r="BB12" s="17">
        <f t="shared" si="22"/>
        <v>2.3076923076923079</v>
      </c>
    </row>
    <row r="13" spans="1:57" x14ac:dyDescent="0.3">
      <c r="A13" s="60" t="s">
        <v>1</v>
      </c>
      <c r="B13" s="60" t="s">
        <v>51</v>
      </c>
      <c r="C13" s="61">
        <v>400</v>
      </c>
      <c r="D13" s="60" t="s">
        <v>293</v>
      </c>
      <c r="E13" s="60" t="s">
        <v>268</v>
      </c>
      <c r="F13" s="60" t="s">
        <v>125</v>
      </c>
      <c r="G13" s="61" t="s">
        <v>283</v>
      </c>
      <c r="H13" s="61">
        <v>9</v>
      </c>
      <c r="I13" s="60" t="s">
        <v>299</v>
      </c>
      <c r="J13" s="7">
        <v>0</v>
      </c>
      <c r="K13" s="65">
        <v>0</v>
      </c>
      <c r="L13" s="65">
        <v>1</v>
      </c>
      <c r="M13" s="65">
        <v>1</v>
      </c>
      <c r="N13" s="65">
        <v>1</v>
      </c>
      <c r="O13" s="65">
        <v>2</v>
      </c>
      <c r="P13" s="65">
        <v>0</v>
      </c>
      <c r="Q13" s="65"/>
      <c r="R13" s="65"/>
      <c r="S13" s="65"/>
      <c r="T13" s="65"/>
      <c r="U13" s="69"/>
      <c r="V13" s="16">
        <f t="shared" si="15"/>
        <v>5</v>
      </c>
      <c r="W13" s="72">
        <v>14.733333333333334</v>
      </c>
      <c r="X13" s="82">
        <f t="shared" si="16"/>
        <v>33.9366515837104</v>
      </c>
      <c r="Y13" s="7">
        <v>0</v>
      </c>
      <c r="Z13" s="65">
        <v>0</v>
      </c>
      <c r="AA13" s="65">
        <v>0</v>
      </c>
      <c r="AB13" s="65">
        <v>0</v>
      </c>
      <c r="AC13" s="65">
        <v>0</v>
      </c>
      <c r="AD13" s="65">
        <v>0</v>
      </c>
      <c r="AE13" s="65">
        <v>0</v>
      </c>
      <c r="AF13" s="65"/>
      <c r="AG13" s="65"/>
      <c r="AH13" s="65"/>
      <c r="AI13" s="65"/>
      <c r="AJ13" s="69"/>
      <c r="AK13" s="16">
        <f t="shared" si="17"/>
        <v>0</v>
      </c>
      <c r="AL13" s="72">
        <v>0</v>
      </c>
      <c r="AM13" s="82">
        <f t="shared" si="18"/>
        <v>0</v>
      </c>
      <c r="AN13" s="46">
        <f t="shared" si="19"/>
        <v>0</v>
      </c>
      <c r="AO13" s="46">
        <f t="shared" si="3"/>
        <v>0</v>
      </c>
      <c r="AP13" s="46">
        <f t="shared" si="4"/>
        <v>1</v>
      </c>
      <c r="AQ13" s="46">
        <f t="shared" si="5"/>
        <v>1</v>
      </c>
      <c r="AR13" s="46">
        <f t="shared" si="6"/>
        <v>1</v>
      </c>
      <c r="AS13" s="46">
        <f t="shared" si="7"/>
        <v>2</v>
      </c>
      <c r="AT13" s="46">
        <f t="shared" si="8"/>
        <v>0</v>
      </c>
      <c r="AU13" s="46">
        <f t="shared" si="9"/>
        <v>0</v>
      </c>
      <c r="AV13" s="46">
        <f t="shared" si="10"/>
        <v>0</v>
      </c>
      <c r="AW13" s="46">
        <f t="shared" si="11"/>
        <v>0</v>
      </c>
      <c r="AX13" s="46">
        <f t="shared" si="12"/>
        <v>0</v>
      </c>
      <c r="AY13" s="48">
        <f t="shared" si="13"/>
        <v>0</v>
      </c>
      <c r="AZ13" s="88">
        <f t="shared" si="20"/>
        <v>14.733333333333334</v>
      </c>
      <c r="BA13" s="50">
        <f t="shared" si="21"/>
        <v>5</v>
      </c>
      <c r="BB13" s="17">
        <f t="shared" si="22"/>
        <v>0.33936651583710403</v>
      </c>
    </row>
    <row r="14" spans="1:57" x14ac:dyDescent="0.3">
      <c r="A14" s="60" t="s">
        <v>1</v>
      </c>
      <c r="B14" s="60" t="s">
        <v>51</v>
      </c>
      <c r="C14" s="61">
        <v>400</v>
      </c>
      <c r="D14" s="60" t="s">
        <v>293</v>
      </c>
      <c r="E14" s="60" t="s">
        <v>268</v>
      </c>
      <c r="F14" s="60" t="s">
        <v>125</v>
      </c>
      <c r="G14" s="61" t="s">
        <v>300</v>
      </c>
      <c r="H14" s="61">
        <v>10</v>
      </c>
      <c r="I14" s="60" t="s">
        <v>301</v>
      </c>
      <c r="J14" s="7">
        <v>0</v>
      </c>
      <c r="K14" s="65">
        <v>0</v>
      </c>
      <c r="L14" s="65">
        <v>0</v>
      </c>
      <c r="M14" s="65">
        <v>0</v>
      </c>
      <c r="N14" s="65">
        <v>0</v>
      </c>
      <c r="O14" s="65">
        <v>0</v>
      </c>
      <c r="P14" s="65">
        <v>0</v>
      </c>
      <c r="Q14" s="65"/>
      <c r="R14" s="65"/>
      <c r="S14" s="65"/>
      <c r="T14" s="65"/>
      <c r="U14" s="69"/>
      <c r="V14" s="16">
        <f t="shared" si="15"/>
        <v>0</v>
      </c>
      <c r="W14" s="72">
        <v>0</v>
      </c>
      <c r="X14" s="82">
        <f t="shared" si="16"/>
        <v>0</v>
      </c>
      <c r="Y14" s="7">
        <v>0</v>
      </c>
      <c r="Z14" s="65">
        <v>0</v>
      </c>
      <c r="AA14" s="65">
        <v>0</v>
      </c>
      <c r="AB14" s="65">
        <v>0</v>
      </c>
      <c r="AC14" s="65">
        <v>0</v>
      </c>
      <c r="AD14" s="65">
        <v>0</v>
      </c>
      <c r="AE14" s="65">
        <v>0</v>
      </c>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v>1</v>
      </c>
      <c r="M15" s="65">
        <v>0</v>
      </c>
      <c r="N15" s="65">
        <v>0</v>
      </c>
      <c r="O15" s="65">
        <v>0</v>
      </c>
      <c r="P15" s="65">
        <v>0</v>
      </c>
      <c r="Q15" s="65"/>
      <c r="R15" s="65"/>
      <c r="S15" s="65"/>
      <c r="T15" s="65"/>
      <c r="U15" s="69"/>
      <c r="V15" s="16">
        <f t="shared" si="15"/>
        <v>1</v>
      </c>
      <c r="W15" s="72">
        <v>0.86666666666666659</v>
      </c>
      <c r="X15" s="82">
        <f t="shared" si="16"/>
        <v>115.3846153846154</v>
      </c>
      <c r="Y15" s="7">
        <v>0</v>
      </c>
      <c r="Z15" s="65">
        <v>0</v>
      </c>
      <c r="AA15" s="65">
        <v>0</v>
      </c>
      <c r="AB15" s="65">
        <v>0</v>
      </c>
      <c r="AC15" s="65">
        <v>0</v>
      </c>
      <c r="AD15" s="65">
        <v>0</v>
      </c>
      <c r="AE15" s="65">
        <v>0</v>
      </c>
      <c r="AF15" s="65"/>
      <c r="AG15" s="65"/>
      <c r="AH15" s="65"/>
      <c r="AI15" s="65"/>
      <c r="AJ15" s="69"/>
      <c r="AK15" s="16">
        <f t="shared" si="17"/>
        <v>0</v>
      </c>
      <c r="AL15" s="72">
        <v>0</v>
      </c>
      <c r="AM15" s="82">
        <f t="shared" si="18"/>
        <v>0</v>
      </c>
      <c r="AN15" s="46">
        <f t="shared" si="19"/>
        <v>0</v>
      </c>
      <c r="AO15" s="46">
        <f t="shared" si="3"/>
        <v>0</v>
      </c>
      <c r="AP15" s="46">
        <f t="shared" si="4"/>
        <v>1</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0.86666666666666659</v>
      </c>
      <c r="BA15" s="50">
        <f t="shared" si="21"/>
        <v>1</v>
      </c>
      <c r="BB15" s="17">
        <f t="shared" si="22"/>
        <v>1.153846153846154</v>
      </c>
    </row>
    <row r="16" spans="1:57" x14ac:dyDescent="0.3">
      <c r="A16" s="60" t="s">
        <v>1</v>
      </c>
      <c r="B16" s="60" t="s">
        <v>51</v>
      </c>
      <c r="C16" s="61">
        <v>400</v>
      </c>
      <c r="D16" s="60" t="s">
        <v>293</v>
      </c>
      <c r="E16" s="60" t="s">
        <v>268</v>
      </c>
      <c r="F16" s="60" t="s">
        <v>214</v>
      </c>
      <c r="G16" s="61" t="s">
        <v>281</v>
      </c>
      <c r="H16" s="61">
        <v>12</v>
      </c>
      <c r="I16" s="60" t="s">
        <v>54</v>
      </c>
      <c r="J16" s="7">
        <v>0</v>
      </c>
      <c r="K16" s="65">
        <v>0</v>
      </c>
      <c r="L16" s="65">
        <v>0</v>
      </c>
      <c r="M16" s="65">
        <v>0</v>
      </c>
      <c r="N16" s="65">
        <v>0</v>
      </c>
      <c r="O16" s="65">
        <v>0</v>
      </c>
      <c r="P16" s="65">
        <v>0</v>
      </c>
      <c r="Q16" s="65"/>
      <c r="R16" s="65"/>
      <c r="S16" s="65"/>
      <c r="T16" s="65"/>
      <c r="U16" s="69"/>
      <c r="V16" s="16">
        <f t="shared" si="15"/>
        <v>0</v>
      </c>
      <c r="W16" s="72">
        <v>0</v>
      </c>
      <c r="X16" s="82">
        <f t="shared" si="16"/>
        <v>0</v>
      </c>
      <c r="Y16" s="7">
        <v>0</v>
      </c>
      <c r="Z16" s="65">
        <v>0</v>
      </c>
      <c r="AA16" s="65">
        <v>0</v>
      </c>
      <c r="AB16" s="65">
        <v>0</v>
      </c>
      <c r="AC16" s="65">
        <v>0</v>
      </c>
      <c r="AD16" s="65">
        <v>0</v>
      </c>
      <c r="AE16" s="65">
        <v>0</v>
      </c>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v>0</v>
      </c>
      <c r="M17" s="65">
        <v>2</v>
      </c>
      <c r="N17" s="65">
        <v>0</v>
      </c>
      <c r="O17" s="65">
        <v>0</v>
      </c>
      <c r="P17" s="65">
        <v>0</v>
      </c>
      <c r="Q17" s="65"/>
      <c r="R17" s="65"/>
      <c r="S17" s="65"/>
      <c r="T17" s="65"/>
      <c r="U17" s="69"/>
      <c r="V17" s="16">
        <f t="shared" si="15"/>
        <v>2</v>
      </c>
      <c r="W17" s="72">
        <v>0.43333333333333329</v>
      </c>
      <c r="X17" s="82">
        <f t="shared" si="16"/>
        <v>461.5384615384616</v>
      </c>
      <c r="Y17" s="7">
        <v>0</v>
      </c>
      <c r="Z17" s="65">
        <v>0</v>
      </c>
      <c r="AA17" s="65">
        <v>0</v>
      </c>
      <c r="AB17" s="65">
        <v>0</v>
      </c>
      <c r="AC17" s="65">
        <v>0</v>
      </c>
      <c r="AD17" s="65">
        <v>0</v>
      </c>
      <c r="AE17" s="65">
        <v>0</v>
      </c>
      <c r="AF17" s="65"/>
      <c r="AG17" s="65"/>
      <c r="AH17" s="65"/>
      <c r="AI17" s="65"/>
      <c r="AJ17" s="69"/>
      <c r="AK17" s="16">
        <f t="shared" si="17"/>
        <v>0</v>
      </c>
      <c r="AL17" s="72">
        <v>0</v>
      </c>
      <c r="AM17" s="82">
        <f t="shared" si="18"/>
        <v>0</v>
      </c>
      <c r="AN17" s="46">
        <f t="shared" si="19"/>
        <v>0</v>
      </c>
      <c r="AO17" s="46">
        <f t="shared" si="3"/>
        <v>0</v>
      </c>
      <c r="AP17" s="46">
        <f t="shared" si="4"/>
        <v>0</v>
      </c>
      <c r="AQ17" s="46">
        <f t="shared" si="5"/>
        <v>2</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0.43333333333333329</v>
      </c>
      <c r="BA17" s="50">
        <f t="shared" si="21"/>
        <v>2</v>
      </c>
      <c r="BB17" s="17">
        <f t="shared" si="22"/>
        <v>4.6153846153846159</v>
      </c>
    </row>
    <row r="18" spans="1:54" x14ac:dyDescent="0.3">
      <c r="A18" s="60" t="s">
        <v>1</v>
      </c>
      <c r="B18" s="60" t="s">
        <v>51</v>
      </c>
      <c r="C18" s="61">
        <v>400</v>
      </c>
      <c r="D18" s="60" t="s">
        <v>293</v>
      </c>
      <c r="E18" s="60" t="s">
        <v>268</v>
      </c>
      <c r="F18" s="60" t="s">
        <v>125</v>
      </c>
      <c r="G18" s="61" t="s">
        <v>300</v>
      </c>
      <c r="H18" s="61">
        <v>14</v>
      </c>
      <c r="I18" s="60" t="s">
        <v>34</v>
      </c>
      <c r="J18" s="7">
        <v>0</v>
      </c>
      <c r="K18" s="65">
        <v>0</v>
      </c>
      <c r="L18" s="65">
        <v>0</v>
      </c>
      <c r="M18" s="65">
        <v>0</v>
      </c>
      <c r="N18" s="65">
        <v>0</v>
      </c>
      <c r="O18" s="65">
        <v>0</v>
      </c>
      <c r="P18" s="65">
        <v>0</v>
      </c>
      <c r="Q18" s="65"/>
      <c r="R18" s="65"/>
      <c r="S18" s="65"/>
      <c r="T18" s="65"/>
      <c r="U18" s="69"/>
      <c r="V18" s="16">
        <f t="shared" si="15"/>
        <v>0</v>
      </c>
      <c r="W18" s="72">
        <v>0.43333333333333329</v>
      </c>
      <c r="X18" s="82">
        <f t="shared" si="16"/>
        <v>0</v>
      </c>
      <c r="Y18" s="7">
        <v>0</v>
      </c>
      <c r="Z18" s="65">
        <v>0</v>
      </c>
      <c r="AA18" s="65">
        <v>0</v>
      </c>
      <c r="AB18" s="65">
        <v>0</v>
      </c>
      <c r="AC18" s="65">
        <v>0</v>
      </c>
      <c r="AD18" s="65">
        <v>0</v>
      </c>
      <c r="AE18" s="65">
        <v>0</v>
      </c>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0.43333333333333329</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v>0</v>
      </c>
      <c r="M19" s="65">
        <v>0</v>
      </c>
      <c r="N19" s="65">
        <v>1</v>
      </c>
      <c r="O19" s="65">
        <v>0</v>
      </c>
      <c r="P19" s="65">
        <v>0</v>
      </c>
      <c r="Q19" s="65"/>
      <c r="R19" s="65"/>
      <c r="S19" s="65"/>
      <c r="T19" s="65"/>
      <c r="U19" s="69"/>
      <c r="V19" s="16">
        <f t="shared" si="15"/>
        <v>2</v>
      </c>
      <c r="W19" s="72">
        <v>0.43333333333333329</v>
      </c>
      <c r="X19" s="82">
        <f t="shared" si="16"/>
        <v>461.5384615384616</v>
      </c>
      <c r="Y19" s="7">
        <v>0</v>
      </c>
      <c r="Z19" s="65">
        <v>0</v>
      </c>
      <c r="AA19" s="65">
        <v>0</v>
      </c>
      <c r="AB19" s="65">
        <v>0</v>
      </c>
      <c r="AC19" s="65">
        <v>0</v>
      </c>
      <c r="AD19" s="65">
        <v>0</v>
      </c>
      <c r="AE19" s="65">
        <v>0</v>
      </c>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1</v>
      </c>
      <c r="AS19" s="46">
        <f t="shared" si="7"/>
        <v>0</v>
      </c>
      <c r="AT19" s="46">
        <f t="shared" si="8"/>
        <v>0</v>
      </c>
      <c r="AU19" s="46">
        <f t="shared" si="9"/>
        <v>0</v>
      </c>
      <c r="AV19" s="46">
        <f t="shared" si="10"/>
        <v>0</v>
      </c>
      <c r="AW19" s="46">
        <f t="shared" si="11"/>
        <v>0</v>
      </c>
      <c r="AX19" s="46">
        <f t="shared" si="12"/>
        <v>0</v>
      </c>
      <c r="AY19" s="48">
        <f t="shared" si="13"/>
        <v>0</v>
      </c>
      <c r="AZ19" s="88">
        <f t="shared" si="20"/>
        <v>0.43333333333333329</v>
      </c>
      <c r="BA19" s="50">
        <f t="shared" si="21"/>
        <v>2</v>
      </c>
      <c r="BB19" s="17">
        <f t="shared" si="22"/>
        <v>4.6153846153846159</v>
      </c>
    </row>
    <row r="20" spans="1:54" x14ac:dyDescent="0.3">
      <c r="A20" s="60" t="s">
        <v>1</v>
      </c>
      <c r="B20" s="60" t="s">
        <v>125</v>
      </c>
      <c r="C20" s="61">
        <v>400</v>
      </c>
      <c r="D20" s="60" t="s">
        <v>293</v>
      </c>
      <c r="E20" s="60" t="s">
        <v>268</v>
      </c>
      <c r="F20" s="60" t="s">
        <v>125</v>
      </c>
      <c r="G20" s="61" t="s">
        <v>296</v>
      </c>
      <c r="H20" s="61">
        <v>16</v>
      </c>
      <c r="I20" s="60" t="s">
        <v>126</v>
      </c>
      <c r="J20" s="7">
        <v>4</v>
      </c>
      <c r="K20" s="65">
        <v>1</v>
      </c>
      <c r="L20" s="65">
        <v>1</v>
      </c>
      <c r="M20" s="65">
        <v>0</v>
      </c>
      <c r="N20" s="65">
        <v>0</v>
      </c>
      <c r="O20" s="65">
        <v>4</v>
      </c>
      <c r="P20" s="65">
        <v>1</v>
      </c>
      <c r="Q20" s="65"/>
      <c r="R20" s="65"/>
      <c r="S20" s="65"/>
      <c r="T20" s="65"/>
      <c r="U20" s="69"/>
      <c r="V20" s="16">
        <f t="shared" si="15"/>
        <v>11</v>
      </c>
      <c r="W20" s="72">
        <v>39.866666666666667</v>
      </c>
      <c r="X20" s="82">
        <f t="shared" si="16"/>
        <v>27.591973244147155</v>
      </c>
      <c r="Y20" s="7">
        <v>0</v>
      </c>
      <c r="Z20" s="65">
        <v>0</v>
      </c>
      <c r="AA20" s="65">
        <v>0</v>
      </c>
      <c r="AB20" s="65">
        <v>0</v>
      </c>
      <c r="AC20" s="65">
        <v>0</v>
      </c>
      <c r="AD20" s="65">
        <v>0</v>
      </c>
      <c r="AE20" s="65">
        <v>0</v>
      </c>
      <c r="AF20" s="65"/>
      <c r="AG20" s="65"/>
      <c r="AH20" s="65"/>
      <c r="AI20" s="65"/>
      <c r="AJ20" s="69"/>
      <c r="AK20" s="16">
        <f t="shared" si="17"/>
        <v>0</v>
      </c>
      <c r="AL20" s="72">
        <v>0</v>
      </c>
      <c r="AM20" s="82">
        <f t="shared" si="18"/>
        <v>0</v>
      </c>
      <c r="AN20" s="46">
        <f t="shared" si="19"/>
        <v>4</v>
      </c>
      <c r="AO20" s="46">
        <f t="shared" si="3"/>
        <v>1</v>
      </c>
      <c r="AP20" s="46">
        <f t="shared" si="4"/>
        <v>1</v>
      </c>
      <c r="AQ20" s="46">
        <f t="shared" si="5"/>
        <v>0</v>
      </c>
      <c r="AR20" s="46">
        <f t="shared" si="6"/>
        <v>0</v>
      </c>
      <c r="AS20" s="46">
        <f t="shared" si="7"/>
        <v>4</v>
      </c>
      <c r="AT20" s="46">
        <f t="shared" si="8"/>
        <v>1</v>
      </c>
      <c r="AU20" s="46">
        <f t="shared" si="9"/>
        <v>0</v>
      </c>
      <c r="AV20" s="46">
        <f t="shared" si="10"/>
        <v>0</v>
      </c>
      <c r="AW20" s="46">
        <f t="shared" si="11"/>
        <v>0</v>
      </c>
      <c r="AX20" s="46">
        <f t="shared" si="12"/>
        <v>0</v>
      </c>
      <c r="AY20" s="48">
        <f t="shared" si="13"/>
        <v>0</v>
      </c>
      <c r="AZ20" s="88">
        <f t="shared" si="20"/>
        <v>39.866666666666667</v>
      </c>
      <c r="BA20" s="50">
        <f t="shared" si="21"/>
        <v>11</v>
      </c>
      <c r="BB20" s="17">
        <f t="shared" si="22"/>
        <v>0.27591973244147155</v>
      </c>
    </row>
    <row r="21" spans="1:54" x14ac:dyDescent="0.3">
      <c r="A21" s="60" t="s">
        <v>1</v>
      </c>
      <c r="B21" s="60" t="s">
        <v>125</v>
      </c>
      <c r="C21" s="61">
        <v>400</v>
      </c>
      <c r="D21" s="60" t="s">
        <v>293</v>
      </c>
      <c r="E21" s="60" t="s">
        <v>268</v>
      </c>
      <c r="F21" s="60" t="s">
        <v>125</v>
      </c>
      <c r="G21" s="61" t="s">
        <v>300</v>
      </c>
      <c r="H21" s="61">
        <v>17</v>
      </c>
      <c r="I21" s="60" t="s">
        <v>305</v>
      </c>
      <c r="J21" s="7">
        <v>0</v>
      </c>
      <c r="K21" s="65">
        <v>0</v>
      </c>
      <c r="L21" s="65">
        <v>0</v>
      </c>
      <c r="M21" s="65">
        <v>0</v>
      </c>
      <c r="N21" s="65">
        <v>0</v>
      </c>
      <c r="O21" s="65">
        <v>0</v>
      </c>
      <c r="P21" s="65">
        <v>0</v>
      </c>
      <c r="Q21" s="65"/>
      <c r="R21" s="65"/>
      <c r="S21" s="65"/>
      <c r="T21" s="65"/>
      <c r="U21" s="69"/>
      <c r="V21" s="16">
        <f t="shared" si="15"/>
        <v>0</v>
      </c>
      <c r="W21" s="72">
        <v>5.6333333333333329</v>
      </c>
      <c r="X21" s="82">
        <f t="shared" si="16"/>
        <v>0</v>
      </c>
      <c r="Y21" s="7">
        <v>0</v>
      </c>
      <c r="Z21" s="65">
        <v>0</v>
      </c>
      <c r="AA21" s="65">
        <v>0</v>
      </c>
      <c r="AB21" s="65">
        <v>0</v>
      </c>
      <c r="AC21" s="65">
        <v>0</v>
      </c>
      <c r="AD21" s="65">
        <v>0</v>
      </c>
      <c r="AE21" s="65">
        <v>0</v>
      </c>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5.6333333333333329</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v>0</v>
      </c>
      <c r="M22" s="65">
        <v>0</v>
      </c>
      <c r="N22" s="65">
        <v>0</v>
      </c>
      <c r="O22" s="65">
        <v>0</v>
      </c>
      <c r="P22" s="65">
        <v>0</v>
      </c>
      <c r="Q22" s="65"/>
      <c r="R22" s="65"/>
      <c r="S22" s="65"/>
      <c r="T22" s="65"/>
      <c r="U22" s="69"/>
      <c r="V22" s="16">
        <f t="shared" si="15"/>
        <v>0</v>
      </c>
      <c r="W22" s="72">
        <v>1.3</v>
      </c>
      <c r="X22" s="82">
        <f t="shared" si="16"/>
        <v>0</v>
      </c>
      <c r="Y22" s="7">
        <v>0</v>
      </c>
      <c r="Z22" s="65">
        <v>0</v>
      </c>
      <c r="AA22" s="65">
        <v>0</v>
      </c>
      <c r="AB22" s="65">
        <v>0</v>
      </c>
      <c r="AC22" s="65">
        <v>0</v>
      </c>
      <c r="AD22" s="65">
        <v>0</v>
      </c>
      <c r="AE22" s="65">
        <v>0</v>
      </c>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1.3</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v>0</v>
      </c>
      <c r="M23" s="65">
        <v>0</v>
      </c>
      <c r="N23" s="65">
        <v>0</v>
      </c>
      <c r="O23" s="65">
        <v>0</v>
      </c>
      <c r="P23" s="65">
        <v>0</v>
      </c>
      <c r="Q23" s="65"/>
      <c r="R23" s="65"/>
      <c r="S23" s="65"/>
      <c r="T23" s="65"/>
      <c r="U23" s="69"/>
      <c r="V23" s="16">
        <f t="shared" si="15"/>
        <v>0</v>
      </c>
      <c r="W23" s="72">
        <v>1.3</v>
      </c>
      <c r="X23" s="82">
        <f t="shared" si="16"/>
        <v>0</v>
      </c>
      <c r="Y23" s="7">
        <v>0</v>
      </c>
      <c r="Z23" s="65">
        <v>0</v>
      </c>
      <c r="AA23" s="65">
        <v>0</v>
      </c>
      <c r="AB23" s="65">
        <v>0</v>
      </c>
      <c r="AC23" s="65">
        <v>0</v>
      </c>
      <c r="AD23" s="65">
        <v>0</v>
      </c>
      <c r="AE23" s="65">
        <v>0</v>
      </c>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1.3</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v>0</v>
      </c>
      <c r="M24" s="65">
        <v>0</v>
      </c>
      <c r="N24" s="65">
        <v>0</v>
      </c>
      <c r="O24" s="65">
        <v>0</v>
      </c>
      <c r="P24" s="65">
        <v>0</v>
      </c>
      <c r="Q24" s="65"/>
      <c r="R24" s="65"/>
      <c r="S24" s="65"/>
      <c r="T24" s="65"/>
      <c r="U24" s="69"/>
      <c r="V24" s="16">
        <f t="shared" si="15"/>
        <v>0</v>
      </c>
      <c r="W24" s="72">
        <v>0</v>
      </c>
      <c r="X24" s="82">
        <f t="shared" si="16"/>
        <v>0</v>
      </c>
      <c r="Y24" s="7">
        <v>0</v>
      </c>
      <c r="Z24" s="65">
        <v>0</v>
      </c>
      <c r="AA24" s="65">
        <v>0</v>
      </c>
      <c r="AB24" s="65">
        <v>0</v>
      </c>
      <c r="AC24" s="65">
        <v>0</v>
      </c>
      <c r="AD24" s="65">
        <v>0</v>
      </c>
      <c r="AE24" s="65">
        <v>0</v>
      </c>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v>0</v>
      </c>
      <c r="M25" s="65">
        <v>0</v>
      </c>
      <c r="N25" s="65">
        <v>0</v>
      </c>
      <c r="O25" s="65">
        <v>0</v>
      </c>
      <c r="P25" s="65">
        <v>0</v>
      </c>
      <c r="Q25" s="65"/>
      <c r="R25" s="65"/>
      <c r="S25" s="65"/>
      <c r="T25" s="65"/>
      <c r="U25" s="69"/>
      <c r="V25" s="16">
        <f t="shared" si="15"/>
        <v>0</v>
      </c>
      <c r="W25" s="72">
        <v>0.43333333333333329</v>
      </c>
      <c r="X25" s="82">
        <f t="shared" si="16"/>
        <v>0</v>
      </c>
      <c r="Y25" s="7">
        <v>0</v>
      </c>
      <c r="Z25" s="65">
        <v>0</v>
      </c>
      <c r="AA25" s="65">
        <v>0</v>
      </c>
      <c r="AB25" s="65">
        <v>0</v>
      </c>
      <c r="AC25" s="65">
        <v>0</v>
      </c>
      <c r="AD25" s="65">
        <v>0</v>
      </c>
      <c r="AE25" s="65">
        <v>0</v>
      </c>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0.43333333333333329</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v>0</v>
      </c>
      <c r="M26" s="65">
        <v>0</v>
      </c>
      <c r="N26" s="65">
        <v>0</v>
      </c>
      <c r="O26" s="65">
        <v>0</v>
      </c>
      <c r="P26" s="65">
        <v>0</v>
      </c>
      <c r="Q26" s="65"/>
      <c r="R26" s="65"/>
      <c r="S26" s="65"/>
      <c r="T26" s="65"/>
      <c r="U26" s="69"/>
      <c r="V26" s="16">
        <f t="shared" si="15"/>
        <v>0</v>
      </c>
      <c r="W26" s="72">
        <v>0</v>
      </c>
      <c r="X26" s="82">
        <f t="shared" si="16"/>
        <v>0</v>
      </c>
      <c r="Y26" s="7">
        <v>0</v>
      </c>
      <c r="Z26" s="65">
        <v>0</v>
      </c>
      <c r="AA26" s="65">
        <v>0</v>
      </c>
      <c r="AB26" s="65">
        <v>0</v>
      </c>
      <c r="AC26" s="65">
        <v>0</v>
      </c>
      <c r="AD26" s="65">
        <v>0</v>
      </c>
      <c r="AE26" s="65">
        <v>0</v>
      </c>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v>0</v>
      </c>
      <c r="M27" s="65">
        <v>0</v>
      </c>
      <c r="N27" s="65">
        <v>0</v>
      </c>
      <c r="O27" s="65">
        <v>0</v>
      </c>
      <c r="P27" s="65">
        <v>0</v>
      </c>
      <c r="Q27" s="65"/>
      <c r="R27" s="65"/>
      <c r="S27" s="65"/>
      <c r="T27" s="65"/>
      <c r="U27" s="69"/>
      <c r="V27" s="16">
        <f t="shared" si="15"/>
        <v>0</v>
      </c>
      <c r="W27" s="72">
        <v>2.166666666666667</v>
      </c>
      <c r="X27" s="82">
        <f t="shared" si="16"/>
        <v>0</v>
      </c>
      <c r="Y27" s="7">
        <v>0</v>
      </c>
      <c r="Z27" s="65">
        <v>0</v>
      </c>
      <c r="AA27" s="65">
        <v>0</v>
      </c>
      <c r="AB27" s="65">
        <v>0</v>
      </c>
      <c r="AC27" s="65">
        <v>0</v>
      </c>
      <c r="AD27" s="65">
        <v>0</v>
      </c>
      <c r="AE27" s="65">
        <v>0</v>
      </c>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2.166666666666667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3</v>
      </c>
      <c r="L28" s="65">
        <v>11</v>
      </c>
      <c r="M28" s="65">
        <v>2</v>
      </c>
      <c r="N28" s="65">
        <v>2</v>
      </c>
      <c r="O28" s="65">
        <v>0</v>
      </c>
      <c r="P28" s="65">
        <v>2</v>
      </c>
      <c r="Q28" s="65"/>
      <c r="R28" s="65"/>
      <c r="S28" s="65"/>
      <c r="T28" s="65"/>
      <c r="U28" s="69"/>
      <c r="V28" s="16">
        <f t="shared" si="15"/>
        <v>21</v>
      </c>
      <c r="W28" s="72">
        <v>55.9</v>
      </c>
      <c r="X28" s="82">
        <f t="shared" si="16"/>
        <v>37.567084078711986</v>
      </c>
      <c r="Y28" s="7">
        <v>0</v>
      </c>
      <c r="Z28" s="65">
        <v>0</v>
      </c>
      <c r="AA28" s="65">
        <v>0</v>
      </c>
      <c r="AB28" s="65">
        <v>0</v>
      </c>
      <c r="AC28" s="65">
        <v>0</v>
      </c>
      <c r="AD28" s="65">
        <v>0</v>
      </c>
      <c r="AE28" s="65">
        <v>0</v>
      </c>
      <c r="AF28" s="65"/>
      <c r="AG28" s="65"/>
      <c r="AH28" s="65"/>
      <c r="AI28" s="65"/>
      <c r="AJ28" s="69"/>
      <c r="AK28" s="16">
        <f t="shared" si="17"/>
        <v>0</v>
      </c>
      <c r="AL28" s="72">
        <v>0</v>
      </c>
      <c r="AM28" s="82">
        <f t="shared" si="18"/>
        <v>0</v>
      </c>
      <c r="AN28" s="46">
        <f t="shared" si="19"/>
        <v>1</v>
      </c>
      <c r="AO28" s="46">
        <f t="shared" si="3"/>
        <v>3</v>
      </c>
      <c r="AP28" s="46">
        <f t="shared" si="4"/>
        <v>11</v>
      </c>
      <c r="AQ28" s="46">
        <f t="shared" si="5"/>
        <v>2</v>
      </c>
      <c r="AR28" s="46">
        <f t="shared" si="6"/>
        <v>2</v>
      </c>
      <c r="AS28" s="46">
        <f t="shared" si="7"/>
        <v>0</v>
      </c>
      <c r="AT28" s="46">
        <f t="shared" si="8"/>
        <v>2</v>
      </c>
      <c r="AU28" s="46">
        <f t="shared" si="9"/>
        <v>0</v>
      </c>
      <c r="AV28" s="46">
        <f t="shared" si="10"/>
        <v>0</v>
      </c>
      <c r="AW28" s="46">
        <f t="shared" si="11"/>
        <v>0</v>
      </c>
      <c r="AX28" s="46">
        <f t="shared" si="12"/>
        <v>0</v>
      </c>
      <c r="AY28" s="48">
        <f t="shared" si="13"/>
        <v>0</v>
      </c>
      <c r="AZ28" s="88">
        <f t="shared" si="20"/>
        <v>55.9</v>
      </c>
      <c r="BA28" s="50">
        <f t="shared" si="21"/>
        <v>21</v>
      </c>
      <c r="BB28" s="17">
        <f t="shared" si="22"/>
        <v>0.37567084078711988</v>
      </c>
    </row>
    <row r="29" spans="1:54" x14ac:dyDescent="0.3">
      <c r="A29" s="60" t="s">
        <v>1</v>
      </c>
      <c r="B29" s="60" t="s">
        <v>149</v>
      </c>
      <c r="C29" s="61">
        <v>400</v>
      </c>
      <c r="D29" s="60" t="s">
        <v>293</v>
      </c>
      <c r="E29" s="60" t="s">
        <v>268</v>
      </c>
      <c r="F29" s="60" t="s">
        <v>215</v>
      </c>
      <c r="G29" s="61" t="s">
        <v>296</v>
      </c>
      <c r="H29" s="61">
        <v>25</v>
      </c>
      <c r="I29" s="60" t="s">
        <v>150</v>
      </c>
      <c r="J29" s="7">
        <v>4</v>
      </c>
      <c r="K29" s="65">
        <v>7</v>
      </c>
      <c r="L29" s="65">
        <v>5</v>
      </c>
      <c r="M29" s="65">
        <v>1</v>
      </c>
      <c r="N29" s="65">
        <v>2</v>
      </c>
      <c r="O29" s="65">
        <v>0</v>
      </c>
      <c r="P29" s="65">
        <v>1</v>
      </c>
      <c r="Q29" s="65"/>
      <c r="R29" s="65"/>
      <c r="S29" s="65"/>
      <c r="T29" s="65"/>
      <c r="U29" s="69"/>
      <c r="V29" s="16">
        <f t="shared" si="15"/>
        <v>20</v>
      </c>
      <c r="W29" s="72">
        <v>7.3666666666666671</v>
      </c>
      <c r="X29" s="82">
        <f t="shared" si="16"/>
        <v>271.4932126696832</v>
      </c>
      <c r="Y29" s="7">
        <v>0</v>
      </c>
      <c r="Z29" s="65">
        <v>0</v>
      </c>
      <c r="AA29" s="65">
        <v>0</v>
      </c>
      <c r="AB29" s="65">
        <v>0</v>
      </c>
      <c r="AC29" s="65">
        <v>0</v>
      </c>
      <c r="AD29" s="65">
        <v>0</v>
      </c>
      <c r="AE29" s="65">
        <v>0</v>
      </c>
      <c r="AF29" s="65"/>
      <c r="AG29" s="65"/>
      <c r="AH29" s="65"/>
      <c r="AI29" s="65"/>
      <c r="AJ29" s="69"/>
      <c r="AK29" s="16">
        <f t="shared" si="17"/>
        <v>0</v>
      </c>
      <c r="AL29" s="72">
        <v>0</v>
      </c>
      <c r="AM29" s="82">
        <f t="shared" si="18"/>
        <v>0</v>
      </c>
      <c r="AN29" s="46">
        <f t="shared" si="19"/>
        <v>4</v>
      </c>
      <c r="AO29" s="46">
        <f t="shared" si="3"/>
        <v>7</v>
      </c>
      <c r="AP29" s="46">
        <f t="shared" si="4"/>
        <v>5</v>
      </c>
      <c r="AQ29" s="46">
        <f t="shared" si="5"/>
        <v>1</v>
      </c>
      <c r="AR29" s="46">
        <f t="shared" si="6"/>
        <v>2</v>
      </c>
      <c r="AS29" s="46">
        <f t="shared" si="7"/>
        <v>0</v>
      </c>
      <c r="AT29" s="46">
        <f t="shared" si="8"/>
        <v>1</v>
      </c>
      <c r="AU29" s="46">
        <f t="shared" si="9"/>
        <v>0</v>
      </c>
      <c r="AV29" s="46">
        <f t="shared" si="10"/>
        <v>0</v>
      </c>
      <c r="AW29" s="46">
        <f t="shared" si="11"/>
        <v>0</v>
      </c>
      <c r="AX29" s="46">
        <f t="shared" si="12"/>
        <v>0</v>
      </c>
      <c r="AY29" s="48">
        <f t="shared" si="13"/>
        <v>0</v>
      </c>
      <c r="AZ29" s="88">
        <f t="shared" si="20"/>
        <v>7.3666666666666671</v>
      </c>
      <c r="BA29" s="50">
        <f t="shared" si="21"/>
        <v>20</v>
      </c>
      <c r="BB29" s="17">
        <f t="shared" si="22"/>
        <v>2.7149321266968323</v>
      </c>
    </row>
    <row r="30" spans="1:54" x14ac:dyDescent="0.3">
      <c r="A30" s="60" t="s">
        <v>1</v>
      </c>
      <c r="B30" s="60" t="s">
        <v>149</v>
      </c>
      <c r="C30" s="61">
        <v>400</v>
      </c>
      <c r="D30" s="60" t="s">
        <v>293</v>
      </c>
      <c r="E30" s="60" t="s">
        <v>268</v>
      </c>
      <c r="F30" s="60" t="s">
        <v>215</v>
      </c>
      <c r="G30" s="61" t="s">
        <v>283</v>
      </c>
      <c r="H30" s="61">
        <v>26</v>
      </c>
      <c r="I30" s="60" t="s">
        <v>309</v>
      </c>
      <c r="J30" s="7">
        <v>0</v>
      </c>
      <c r="K30" s="65">
        <v>0</v>
      </c>
      <c r="L30" s="65">
        <v>0</v>
      </c>
      <c r="M30" s="65">
        <v>0</v>
      </c>
      <c r="N30" s="65">
        <v>0</v>
      </c>
      <c r="O30" s="65">
        <v>0</v>
      </c>
      <c r="P30" s="65">
        <v>0</v>
      </c>
      <c r="Q30" s="65"/>
      <c r="R30" s="65"/>
      <c r="S30" s="65"/>
      <c r="T30" s="65"/>
      <c r="U30" s="69"/>
      <c r="V30" s="16">
        <f t="shared" si="15"/>
        <v>0</v>
      </c>
      <c r="W30" s="72">
        <v>0.43333333333333329</v>
      </c>
      <c r="X30" s="82">
        <f t="shared" si="16"/>
        <v>0</v>
      </c>
      <c r="Y30" s="7">
        <v>0</v>
      </c>
      <c r="Z30" s="65">
        <v>0</v>
      </c>
      <c r="AA30" s="65">
        <v>0</v>
      </c>
      <c r="AB30" s="65">
        <v>0</v>
      </c>
      <c r="AC30" s="65">
        <v>0</v>
      </c>
      <c r="AD30" s="65">
        <v>0</v>
      </c>
      <c r="AE30" s="65">
        <v>0</v>
      </c>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0.43333333333333329</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v>0</v>
      </c>
      <c r="M31" s="65">
        <v>0</v>
      </c>
      <c r="N31" s="65">
        <v>0</v>
      </c>
      <c r="O31" s="65">
        <v>0</v>
      </c>
      <c r="P31" s="65">
        <v>0</v>
      </c>
      <c r="Q31" s="65"/>
      <c r="R31" s="65"/>
      <c r="S31" s="65"/>
      <c r="T31" s="65"/>
      <c r="U31" s="69"/>
      <c r="V31" s="16">
        <f t="shared" si="15"/>
        <v>0</v>
      </c>
      <c r="W31" s="72">
        <v>4.7666666666666666</v>
      </c>
      <c r="X31" s="82">
        <f t="shared" si="16"/>
        <v>0</v>
      </c>
      <c r="Y31" s="7">
        <v>0</v>
      </c>
      <c r="Z31" s="65">
        <v>0</v>
      </c>
      <c r="AA31" s="65">
        <v>0</v>
      </c>
      <c r="AB31" s="65">
        <v>0</v>
      </c>
      <c r="AC31" s="65">
        <v>0</v>
      </c>
      <c r="AD31" s="65">
        <v>0</v>
      </c>
      <c r="AE31" s="65">
        <v>0</v>
      </c>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4.7666666666666666</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v>0</v>
      </c>
      <c r="M32" s="65">
        <v>0</v>
      </c>
      <c r="N32" s="65">
        <v>0</v>
      </c>
      <c r="O32" s="65">
        <v>0</v>
      </c>
      <c r="P32" s="65">
        <v>0</v>
      </c>
      <c r="Q32" s="65"/>
      <c r="R32" s="65"/>
      <c r="S32" s="65"/>
      <c r="T32" s="65"/>
      <c r="U32" s="69"/>
      <c r="V32" s="16">
        <f t="shared" si="15"/>
        <v>0</v>
      </c>
      <c r="W32" s="72">
        <v>0</v>
      </c>
      <c r="X32" s="82">
        <f t="shared" si="16"/>
        <v>0</v>
      </c>
      <c r="Y32" s="7">
        <v>0</v>
      </c>
      <c r="Z32" s="65">
        <v>0</v>
      </c>
      <c r="AA32" s="65">
        <v>0</v>
      </c>
      <c r="AB32" s="65">
        <v>0</v>
      </c>
      <c r="AC32" s="65">
        <v>0</v>
      </c>
      <c r="AD32" s="65">
        <v>0</v>
      </c>
      <c r="AE32" s="65">
        <v>0</v>
      </c>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v>0</v>
      </c>
      <c r="M33" s="65">
        <v>0</v>
      </c>
      <c r="N33" s="65">
        <v>0</v>
      </c>
      <c r="O33" s="65">
        <v>1</v>
      </c>
      <c r="P33" s="65">
        <v>0</v>
      </c>
      <c r="Q33" s="65"/>
      <c r="R33" s="65"/>
      <c r="S33" s="65"/>
      <c r="T33" s="65"/>
      <c r="U33" s="69"/>
      <c r="V33" s="16">
        <f t="shared" si="15"/>
        <v>1</v>
      </c>
      <c r="W33" s="72">
        <v>13.866666666666665</v>
      </c>
      <c r="X33" s="82">
        <f t="shared" si="16"/>
        <v>7.2115384615384626</v>
      </c>
      <c r="Y33" s="7">
        <v>0</v>
      </c>
      <c r="Z33" s="65">
        <v>0</v>
      </c>
      <c r="AA33" s="65">
        <v>0</v>
      </c>
      <c r="AB33" s="65">
        <v>0</v>
      </c>
      <c r="AC33" s="65">
        <v>0</v>
      </c>
      <c r="AD33" s="65">
        <v>0</v>
      </c>
      <c r="AE33" s="65">
        <v>0</v>
      </c>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1</v>
      </c>
      <c r="AT33" s="46">
        <f t="shared" si="8"/>
        <v>0</v>
      </c>
      <c r="AU33" s="46">
        <f t="shared" si="9"/>
        <v>0</v>
      </c>
      <c r="AV33" s="46">
        <f t="shared" si="10"/>
        <v>0</v>
      </c>
      <c r="AW33" s="46">
        <f t="shared" si="11"/>
        <v>0</v>
      </c>
      <c r="AX33" s="46">
        <f t="shared" si="12"/>
        <v>0</v>
      </c>
      <c r="AY33" s="48">
        <f t="shared" si="13"/>
        <v>0</v>
      </c>
      <c r="AZ33" s="88">
        <f t="shared" si="20"/>
        <v>13.866666666666665</v>
      </c>
      <c r="BA33" s="50">
        <f t="shared" si="21"/>
        <v>1</v>
      </c>
      <c r="BB33" s="17">
        <f t="shared" si="22"/>
        <v>7.2115384615384623E-2</v>
      </c>
    </row>
    <row r="34" spans="1:54" x14ac:dyDescent="0.3">
      <c r="A34" s="60" t="s">
        <v>1</v>
      </c>
      <c r="B34" s="60" t="s">
        <v>149</v>
      </c>
      <c r="C34" s="61">
        <v>400</v>
      </c>
      <c r="D34" s="60" t="s">
        <v>293</v>
      </c>
      <c r="E34" s="60" t="s">
        <v>268</v>
      </c>
      <c r="F34" s="60" t="s">
        <v>215</v>
      </c>
      <c r="G34" s="61" t="s">
        <v>300</v>
      </c>
      <c r="H34" s="61">
        <v>30</v>
      </c>
      <c r="I34" s="60" t="s">
        <v>312</v>
      </c>
      <c r="J34" s="7">
        <v>0</v>
      </c>
      <c r="K34" s="65">
        <v>0</v>
      </c>
      <c r="L34" s="65">
        <v>1</v>
      </c>
      <c r="M34" s="65">
        <v>0</v>
      </c>
      <c r="N34" s="65">
        <v>1</v>
      </c>
      <c r="O34" s="65">
        <v>0</v>
      </c>
      <c r="P34" s="65">
        <v>0</v>
      </c>
      <c r="Q34" s="65"/>
      <c r="R34" s="65"/>
      <c r="S34" s="65"/>
      <c r="T34" s="65"/>
      <c r="U34" s="69"/>
      <c r="V34" s="16">
        <f t="shared" si="15"/>
        <v>2</v>
      </c>
      <c r="W34" s="72">
        <v>3.0333333333333337</v>
      </c>
      <c r="X34" s="82">
        <f t="shared" si="16"/>
        <v>65.934065934065927</v>
      </c>
      <c r="Y34" s="7">
        <v>0</v>
      </c>
      <c r="Z34" s="65">
        <v>0</v>
      </c>
      <c r="AA34" s="65">
        <v>0</v>
      </c>
      <c r="AB34" s="65">
        <v>0</v>
      </c>
      <c r="AC34" s="65">
        <v>0</v>
      </c>
      <c r="AD34" s="65">
        <v>0</v>
      </c>
      <c r="AE34" s="65">
        <v>0</v>
      </c>
      <c r="AF34" s="65"/>
      <c r="AG34" s="65"/>
      <c r="AH34" s="65"/>
      <c r="AI34" s="65"/>
      <c r="AJ34" s="69"/>
      <c r="AK34" s="16">
        <f t="shared" si="17"/>
        <v>0</v>
      </c>
      <c r="AL34" s="72">
        <v>0</v>
      </c>
      <c r="AM34" s="82">
        <f t="shared" si="18"/>
        <v>0</v>
      </c>
      <c r="AN34" s="46">
        <f t="shared" si="19"/>
        <v>0</v>
      </c>
      <c r="AO34" s="46">
        <f t="shared" si="3"/>
        <v>0</v>
      </c>
      <c r="AP34" s="46">
        <f t="shared" si="4"/>
        <v>1</v>
      </c>
      <c r="AQ34" s="46">
        <f t="shared" si="5"/>
        <v>0</v>
      </c>
      <c r="AR34" s="46">
        <f t="shared" si="6"/>
        <v>1</v>
      </c>
      <c r="AS34" s="46">
        <f t="shared" si="7"/>
        <v>0</v>
      </c>
      <c r="AT34" s="46">
        <f t="shared" si="8"/>
        <v>0</v>
      </c>
      <c r="AU34" s="46">
        <f t="shared" si="9"/>
        <v>0</v>
      </c>
      <c r="AV34" s="46">
        <f t="shared" si="10"/>
        <v>0</v>
      </c>
      <c r="AW34" s="46">
        <f t="shared" si="11"/>
        <v>0</v>
      </c>
      <c r="AX34" s="46">
        <f t="shared" si="12"/>
        <v>0</v>
      </c>
      <c r="AY34" s="48">
        <f t="shared" si="13"/>
        <v>0</v>
      </c>
      <c r="AZ34" s="88">
        <f t="shared" si="20"/>
        <v>3.0333333333333337</v>
      </c>
      <c r="BA34" s="50">
        <f t="shared" si="21"/>
        <v>2</v>
      </c>
      <c r="BB34" s="17">
        <f t="shared" si="22"/>
        <v>0.65934065934065922</v>
      </c>
    </row>
    <row r="35" spans="1:54" x14ac:dyDescent="0.3">
      <c r="A35" s="60" t="s">
        <v>1</v>
      </c>
      <c r="B35" s="60" t="s">
        <v>149</v>
      </c>
      <c r="C35" s="61">
        <v>400</v>
      </c>
      <c r="D35" s="60" t="s">
        <v>293</v>
      </c>
      <c r="E35" s="60" t="s">
        <v>268</v>
      </c>
      <c r="F35" s="60" t="s">
        <v>215</v>
      </c>
      <c r="G35" s="61" t="s">
        <v>300</v>
      </c>
      <c r="H35" s="61">
        <v>31</v>
      </c>
      <c r="I35" s="60" t="s">
        <v>154</v>
      </c>
      <c r="J35" s="7">
        <v>0</v>
      </c>
      <c r="K35" s="65">
        <v>0</v>
      </c>
      <c r="L35" s="65">
        <v>1</v>
      </c>
      <c r="M35" s="65">
        <v>0</v>
      </c>
      <c r="N35" s="65">
        <v>0</v>
      </c>
      <c r="O35" s="65">
        <v>0</v>
      </c>
      <c r="P35" s="65">
        <v>0</v>
      </c>
      <c r="Q35" s="65"/>
      <c r="R35" s="65"/>
      <c r="S35" s="65"/>
      <c r="T35" s="65"/>
      <c r="U35" s="69"/>
      <c r="V35" s="16">
        <f t="shared" si="15"/>
        <v>1</v>
      </c>
      <c r="W35" s="72">
        <v>0.43333333333333329</v>
      </c>
      <c r="X35" s="82">
        <f t="shared" si="16"/>
        <v>230.7692307692308</v>
      </c>
      <c r="Y35" s="7">
        <v>0</v>
      </c>
      <c r="Z35" s="65">
        <v>0</v>
      </c>
      <c r="AA35" s="65">
        <v>0</v>
      </c>
      <c r="AB35" s="65">
        <v>0</v>
      </c>
      <c r="AC35" s="65">
        <v>0</v>
      </c>
      <c r="AD35" s="65">
        <v>0</v>
      </c>
      <c r="AE35" s="65">
        <v>0</v>
      </c>
      <c r="AF35" s="65"/>
      <c r="AG35" s="65"/>
      <c r="AH35" s="65"/>
      <c r="AI35" s="65"/>
      <c r="AJ35" s="69"/>
      <c r="AK35" s="16">
        <f t="shared" si="17"/>
        <v>0</v>
      </c>
      <c r="AL35" s="72">
        <v>0</v>
      </c>
      <c r="AM35" s="82">
        <f t="shared" si="18"/>
        <v>0</v>
      </c>
      <c r="AN35" s="46">
        <f t="shared" si="19"/>
        <v>0</v>
      </c>
      <c r="AO35" s="46">
        <f t="shared" si="3"/>
        <v>0</v>
      </c>
      <c r="AP35" s="46">
        <f t="shared" si="4"/>
        <v>1</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0.43333333333333329</v>
      </c>
      <c r="BA35" s="50">
        <f t="shared" si="21"/>
        <v>1</v>
      </c>
      <c r="BB35" s="17">
        <f t="shared" si="22"/>
        <v>2.3076923076923079</v>
      </c>
    </row>
    <row r="36" spans="1:54" x14ac:dyDescent="0.3">
      <c r="A36" s="60" t="s">
        <v>1</v>
      </c>
      <c r="B36" s="60" t="s">
        <v>149</v>
      </c>
      <c r="C36" s="61">
        <v>400</v>
      </c>
      <c r="D36" s="60" t="s">
        <v>293</v>
      </c>
      <c r="E36" s="60" t="s">
        <v>268</v>
      </c>
      <c r="F36" s="60" t="s">
        <v>215</v>
      </c>
      <c r="G36" s="61" t="s">
        <v>300</v>
      </c>
      <c r="H36" s="61">
        <v>32</v>
      </c>
      <c r="I36" s="60" t="s">
        <v>148</v>
      </c>
      <c r="J36" s="7">
        <v>0</v>
      </c>
      <c r="K36" s="65">
        <v>0</v>
      </c>
      <c r="L36" s="65">
        <v>2</v>
      </c>
      <c r="M36" s="65">
        <v>0</v>
      </c>
      <c r="N36" s="65">
        <v>1</v>
      </c>
      <c r="O36" s="65">
        <v>0</v>
      </c>
      <c r="P36" s="65">
        <v>0</v>
      </c>
      <c r="Q36" s="65"/>
      <c r="R36" s="65"/>
      <c r="S36" s="65"/>
      <c r="T36" s="65"/>
      <c r="U36" s="69"/>
      <c r="V36" s="16">
        <f t="shared" si="15"/>
        <v>3</v>
      </c>
      <c r="W36" s="72">
        <v>1.7333333333333332</v>
      </c>
      <c r="X36" s="82">
        <f t="shared" si="16"/>
        <v>173.07692307692309</v>
      </c>
      <c r="Y36" s="7">
        <v>0</v>
      </c>
      <c r="Z36" s="65">
        <v>0</v>
      </c>
      <c r="AA36" s="65">
        <v>0</v>
      </c>
      <c r="AB36" s="65">
        <v>0</v>
      </c>
      <c r="AC36" s="65">
        <v>0</v>
      </c>
      <c r="AD36" s="65">
        <v>0</v>
      </c>
      <c r="AE36" s="65">
        <v>0</v>
      </c>
      <c r="AF36" s="65"/>
      <c r="AG36" s="65"/>
      <c r="AH36" s="65"/>
      <c r="AI36" s="65"/>
      <c r="AJ36" s="69"/>
      <c r="AK36" s="16">
        <f t="shared" si="17"/>
        <v>0</v>
      </c>
      <c r="AL36" s="72">
        <v>0</v>
      </c>
      <c r="AM36" s="82">
        <f t="shared" si="18"/>
        <v>0</v>
      </c>
      <c r="AN36" s="46">
        <f t="shared" si="19"/>
        <v>0</v>
      </c>
      <c r="AO36" s="46">
        <f t="shared" si="3"/>
        <v>0</v>
      </c>
      <c r="AP36" s="46">
        <f t="shared" si="4"/>
        <v>2</v>
      </c>
      <c r="AQ36" s="46">
        <f t="shared" si="5"/>
        <v>0</v>
      </c>
      <c r="AR36" s="46">
        <f t="shared" si="6"/>
        <v>1</v>
      </c>
      <c r="AS36" s="46">
        <f t="shared" si="7"/>
        <v>0</v>
      </c>
      <c r="AT36" s="46">
        <f t="shared" si="8"/>
        <v>0</v>
      </c>
      <c r="AU36" s="46">
        <f t="shared" si="9"/>
        <v>0</v>
      </c>
      <c r="AV36" s="46">
        <f t="shared" si="10"/>
        <v>0</v>
      </c>
      <c r="AW36" s="46">
        <f t="shared" si="11"/>
        <v>0</v>
      </c>
      <c r="AX36" s="46">
        <f t="shared" si="12"/>
        <v>0</v>
      </c>
      <c r="AY36" s="48">
        <f t="shared" si="13"/>
        <v>0</v>
      </c>
      <c r="AZ36" s="88">
        <f t="shared" si="20"/>
        <v>1.7333333333333332</v>
      </c>
      <c r="BA36" s="50">
        <f t="shared" si="21"/>
        <v>3</v>
      </c>
      <c r="BB36" s="17">
        <f t="shared" si="22"/>
        <v>1.7307692307692308</v>
      </c>
    </row>
    <row r="37" spans="1:54" x14ac:dyDescent="0.3">
      <c r="A37" s="60" t="s">
        <v>1</v>
      </c>
      <c r="B37" s="60" t="s">
        <v>149</v>
      </c>
      <c r="C37" s="61">
        <v>400</v>
      </c>
      <c r="D37" s="60" t="s">
        <v>293</v>
      </c>
      <c r="E37" s="60" t="s">
        <v>268</v>
      </c>
      <c r="F37" s="60" t="s">
        <v>215</v>
      </c>
      <c r="G37" s="61" t="s">
        <v>300</v>
      </c>
      <c r="H37" s="61">
        <v>33</v>
      </c>
      <c r="I37" s="60" t="s">
        <v>313</v>
      </c>
      <c r="J37" s="7">
        <v>2</v>
      </c>
      <c r="K37" s="65">
        <v>0</v>
      </c>
      <c r="L37" s="65">
        <v>0</v>
      </c>
      <c r="M37" s="65">
        <v>0</v>
      </c>
      <c r="N37" s="65">
        <v>2</v>
      </c>
      <c r="O37" s="65">
        <v>3</v>
      </c>
      <c r="P37" s="65">
        <v>2</v>
      </c>
      <c r="Q37" s="65"/>
      <c r="R37" s="65"/>
      <c r="S37" s="65"/>
      <c r="T37" s="65"/>
      <c r="U37" s="69"/>
      <c r="V37" s="16">
        <f t="shared" si="15"/>
        <v>9</v>
      </c>
      <c r="W37" s="72">
        <v>0</v>
      </c>
      <c r="X37" s="82">
        <f t="shared" si="16"/>
        <v>0</v>
      </c>
      <c r="Y37" s="7">
        <v>0</v>
      </c>
      <c r="Z37" s="65">
        <v>0</v>
      </c>
      <c r="AA37" s="65">
        <v>0</v>
      </c>
      <c r="AB37" s="65">
        <v>0</v>
      </c>
      <c r="AC37" s="65">
        <v>0</v>
      </c>
      <c r="AD37" s="65">
        <v>0</v>
      </c>
      <c r="AE37" s="65">
        <v>0</v>
      </c>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2</v>
      </c>
      <c r="AS37" s="46">
        <f t="shared" si="7"/>
        <v>3</v>
      </c>
      <c r="AT37" s="46">
        <f t="shared" si="8"/>
        <v>2</v>
      </c>
      <c r="AU37" s="46">
        <f t="shared" si="9"/>
        <v>0</v>
      </c>
      <c r="AV37" s="46">
        <f t="shared" si="10"/>
        <v>0</v>
      </c>
      <c r="AW37" s="46">
        <f t="shared" si="11"/>
        <v>0</v>
      </c>
      <c r="AX37" s="46">
        <f t="shared" si="12"/>
        <v>0</v>
      </c>
      <c r="AY37" s="48">
        <f t="shared" si="13"/>
        <v>0</v>
      </c>
      <c r="AZ37" s="88">
        <f t="shared" si="20"/>
        <v>0</v>
      </c>
      <c r="BA37" s="50">
        <f t="shared" si="21"/>
        <v>9</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v>0</v>
      </c>
      <c r="M38" s="65">
        <v>0</v>
      </c>
      <c r="N38" s="65">
        <v>0</v>
      </c>
      <c r="O38" s="65">
        <v>0</v>
      </c>
      <c r="P38" s="65">
        <v>0</v>
      </c>
      <c r="Q38" s="65"/>
      <c r="R38" s="65"/>
      <c r="S38" s="65"/>
      <c r="T38" s="65"/>
      <c r="U38" s="69"/>
      <c r="V38" s="16">
        <f t="shared" si="15"/>
        <v>0</v>
      </c>
      <c r="W38" s="72">
        <v>0</v>
      </c>
      <c r="X38" s="82">
        <f t="shared" si="16"/>
        <v>0</v>
      </c>
      <c r="Y38" s="7">
        <v>0</v>
      </c>
      <c r="Z38" s="65">
        <v>0</v>
      </c>
      <c r="AA38" s="65">
        <v>0</v>
      </c>
      <c r="AB38" s="65">
        <v>0</v>
      </c>
      <c r="AC38" s="65">
        <v>0</v>
      </c>
      <c r="AD38" s="65">
        <v>0</v>
      </c>
      <c r="AE38" s="65">
        <v>0</v>
      </c>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v>0</v>
      </c>
      <c r="M39" s="65">
        <v>0</v>
      </c>
      <c r="N39" s="65">
        <v>0</v>
      </c>
      <c r="O39" s="65">
        <v>0</v>
      </c>
      <c r="P39" s="65">
        <v>0</v>
      </c>
      <c r="Q39" s="65"/>
      <c r="R39" s="65"/>
      <c r="S39" s="65"/>
      <c r="T39" s="65"/>
      <c r="U39" s="69"/>
      <c r="V39" s="16">
        <f t="shared" si="15"/>
        <v>0</v>
      </c>
      <c r="W39" s="72">
        <v>0.43333333333333329</v>
      </c>
      <c r="X39" s="82">
        <f t="shared" si="16"/>
        <v>0</v>
      </c>
      <c r="Y39" s="7">
        <v>0</v>
      </c>
      <c r="Z39" s="65">
        <v>0</v>
      </c>
      <c r="AA39" s="65">
        <v>0</v>
      </c>
      <c r="AB39" s="65">
        <v>0</v>
      </c>
      <c r="AC39" s="65">
        <v>0</v>
      </c>
      <c r="AD39" s="65">
        <v>0</v>
      </c>
      <c r="AE39" s="65">
        <v>0</v>
      </c>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0.43333333333333329</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v>0</v>
      </c>
      <c r="M40" s="65">
        <v>1</v>
      </c>
      <c r="N40" s="65">
        <v>0</v>
      </c>
      <c r="O40" s="65">
        <v>0</v>
      </c>
      <c r="P40" s="65">
        <v>0</v>
      </c>
      <c r="Q40" s="65"/>
      <c r="R40" s="65"/>
      <c r="S40" s="65"/>
      <c r="T40" s="65"/>
      <c r="U40" s="69"/>
      <c r="V40" s="16">
        <f t="shared" si="15"/>
        <v>1</v>
      </c>
      <c r="W40" s="72">
        <v>0</v>
      </c>
      <c r="X40" s="82">
        <f t="shared" si="16"/>
        <v>0</v>
      </c>
      <c r="Y40" s="7">
        <v>0</v>
      </c>
      <c r="Z40" s="65">
        <v>0</v>
      </c>
      <c r="AA40" s="65">
        <v>0</v>
      </c>
      <c r="AB40" s="65">
        <v>0</v>
      </c>
      <c r="AC40" s="65">
        <v>0</v>
      </c>
      <c r="AD40" s="65">
        <v>0</v>
      </c>
      <c r="AE40" s="65">
        <v>0</v>
      </c>
      <c r="AF40" s="65"/>
      <c r="AG40" s="65"/>
      <c r="AH40" s="65"/>
      <c r="AI40" s="65"/>
      <c r="AJ40" s="69"/>
      <c r="AK40" s="16">
        <f t="shared" si="17"/>
        <v>0</v>
      </c>
      <c r="AL40" s="72">
        <v>0</v>
      </c>
      <c r="AM40" s="82">
        <f t="shared" si="18"/>
        <v>0</v>
      </c>
      <c r="AN40" s="46">
        <f t="shared" si="19"/>
        <v>0</v>
      </c>
      <c r="AO40" s="46">
        <f t="shared" si="3"/>
        <v>0</v>
      </c>
      <c r="AP40" s="46">
        <f t="shared" si="4"/>
        <v>0</v>
      </c>
      <c r="AQ40" s="46">
        <f t="shared" si="5"/>
        <v>1</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1</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v>0</v>
      </c>
      <c r="M41" s="65">
        <v>0</v>
      </c>
      <c r="N41" s="65">
        <v>0</v>
      </c>
      <c r="O41" s="65">
        <v>0</v>
      </c>
      <c r="P41" s="65">
        <v>0</v>
      </c>
      <c r="Q41" s="65"/>
      <c r="R41" s="65"/>
      <c r="S41" s="65"/>
      <c r="T41" s="65"/>
      <c r="U41" s="69"/>
      <c r="V41" s="16">
        <f t="shared" si="15"/>
        <v>0</v>
      </c>
      <c r="W41" s="72">
        <v>6.9333333333333327</v>
      </c>
      <c r="X41" s="82">
        <f t="shared" si="16"/>
        <v>0</v>
      </c>
      <c r="Y41" s="7">
        <v>0</v>
      </c>
      <c r="Z41" s="65">
        <v>0</v>
      </c>
      <c r="AA41" s="65">
        <v>0</v>
      </c>
      <c r="AB41" s="65">
        <v>0</v>
      </c>
      <c r="AC41" s="65">
        <v>0</v>
      </c>
      <c r="AD41" s="65">
        <v>0</v>
      </c>
      <c r="AE41" s="65">
        <v>0</v>
      </c>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6.9333333333333327</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v>0</v>
      </c>
      <c r="M42" s="65">
        <v>0</v>
      </c>
      <c r="N42" s="65">
        <v>0</v>
      </c>
      <c r="O42" s="65">
        <v>0</v>
      </c>
      <c r="P42" s="65">
        <v>0</v>
      </c>
      <c r="Q42" s="65"/>
      <c r="R42" s="65"/>
      <c r="S42" s="65"/>
      <c r="T42" s="65"/>
      <c r="U42" s="69"/>
      <c r="V42" s="16">
        <f t="shared" si="15"/>
        <v>0</v>
      </c>
      <c r="W42" s="72">
        <v>0</v>
      </c>
      <c r="X42" s="82">
        <f t="shared" si="16"/>
        <v>0</v>
      </c>
      <c r="Y42" s="7">
        <v>0</v>
      </c>
      <c r="Z42" s="65">
        <v>0</v>
      </c>
      <c r="AA42" s="65">
        <v>0</v>
      </c>
      <c r="AB42" s="65">
        <v>0</v>
      </c>
      <c r="AC42" s="65">
        <v>0</v>
      </c>
      <c r="AD42" s="65">
        <v>0</v>
      </c>
      <c r="AE42" s="65">
        <v>0</v>
      </c>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v>0</v>
      </c>
      <c r="M43" s="65">
        <v>0</v>
      </c>
      <c r="N43" s="65">
        <v>0</v>
      </c>
      <c r="O43" s="65">
        <v>0</v>
      </c>
      <c r="P43" s="65">
        <v>0</v>
      </c>
      <c r="Q43" s="65"/>
      <c r="R43" s="65"/>
      <c r="S43" s="65"/>
      <c r="T43" s="65"/>
      <c r="U43" s="69"/>
      <c r="V43" s="16">
        <f t="shared" si="15"/>
        <v>0</v>
      </c>
      <c r="W43" s="72">
        <v>0</v>
      </c>
      <c r="X43" s="82">
        <f t="shared" si="16"/>
        <v>0</v>
      </c>
      <c r="Y43" s="7">
        <v>0</v>
      </c>
      <c r="Z43" s="65">
        <v>0</v>
      </c>
      <c r="AA43" s="65">
        <v>0</v>
      </c>
      <c r="AB43" s="65">
        <v>0</v>
      </c>
      <c r="AC43" s="65">
        <v>0</v>
      </c>
      <c r="AD43" s="65">
        <v>0</v>
      </c>
      <c r="AE43" s="65">
        <v>0</v>
      </c>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v>0</v>
      </c>
      <c r="M44" s="65">
        <v>0</v>
      </c>
      <c r="N44" s="65">
        <v>0</v>
      </c>
      <c r="O44" s="65">
        <v>0</v>
      </c>
      <c r="P44" s="65">
        <v>0</v>
      </c>
      <c r="Q44" s="65"/>
      <c r="R44" s="65"/>
      <c r="S44" s="65"/>
      <c r="T44" s="65"/>
      <c r="U44" s="69"/>
      <c r="V44" s="16">
        <f t="shared" si="15"/>
        <v>0</v>
      </c>
      <c r="W44" s="72">
        <v>1.7333333333333332</v>
      </c>
      <c r="X44" s="82">
        <f t="shared" si="16"/>
        <v>0</v>
      </c>
      <c r="Y44" s="7">
        <v>0</v>
      </c>
      <c r="Z44" s="65">
        <v>0</v>
      </c>
      <c r="AA44" s="65">
        <v>0</v>
      </c>
      <c r="AB44" s="65">
        <v>0</v>
      </c>
      <c r="AC44" s="65">
        <v>0</v>
      </c>
      <c r="AD44" s="65">
        <v>0</v>
      </c>
      <c r="AE44" s="65">
        <v>0</v>
      </c>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1.7333333333333332</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v>0</v>
      </c>
      <c r="M45" s="65">
        <v>0</v>
      </c>
      <c r="N45" s="65">
        <v>0</v>
      </c>
      <c r="O45" s="65">
        <v>0</v>
      </c>
      <c r="P45" s="65">
        <v>0</v>
      </c>
      <c r="Q45" s="65"/>
      <c r="R45" s="65"/>
      <c r="S45" s="65"/>
      <c r="T45" s="65"/>
      <c r="U45" s="69"/>
      <c r="V45" s="16">
        <f t="shared" si="15"/>
        <v>0</v>
      </c>
      <c r="W45" s="72">
        <v>0</v>
      </c>
      <c r="X45" s="82">
        <f t="shared" si="16"/>
        <v>0</v>
      </c>
      <c r="Y45" s="7">
        <v>0</v>
      </c>
      <c r="Z45" s="65">
        <v>0</v>
      </c>
      <c r="AA45" s="65">
        <v>0</v>
      </c>
      <c r="AB45" s="65">
        <v>0</v>
      </c>
      <c r="AC45" s="65">
        <v>0</v>
      </c>
      <c r="AD45" s="65">
        <v>0</v>
      </c>
      <c r="AE45" s="65">
        <v>0</v>
      </c>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v>0</v>
      </c>
      <c r="M46" s="65">
        <v>0</v>
      </c>
      <c r="N46" s="65">
        <v>0</v>
      </c>
      <c r="O46" s="65">
        <v>0</v>
      </c>
      <c r="P46" s="65">
        <v>0</v>
      </c>
      <c r="Q46" s="65"/>
      <c r="R46" s="65"/>
      <c r="S46" s="65"/>
      <c r="T46" s="65"/>
      <c r="U46" s="69"/>
      <c r="V46" s="16">
        <f t="shared" si="15"/>
        <v>0</v>
      </c>
      <c r="W46" s="72">
        <v>0</v>
      </c>
      <c r="X46" s="82">
        <f t="shared" si="16"/>
        <v>0</v>
      </c>
      <c r="Y46" s="7">
        <v>0</v>
      </c>
      <c r="Z46" s="65">
        <v>0</v>
      </c>
      <c r="AA46" s="65">
        <v>0</v>
      </c>
      <c r="AB46" s="65">
        <v>0</v>
      </c>
      <c r="AC46" s="65">
        <v>0</v>
      </c>
      <c r="AD46" s="65">
        <v>0</v>
      </c>
      <c r="AE46" s="65">
        <v>0</v>
      </c>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v>0</v>
      </c>
      <c r="M47" s="65">
        <v>0</v>
      </c>
      <c r="N47" s="65">
        <v>0</v>
      </c>
      <c r="O47" s="65">
        <v>0</v>
      </c>
      <c r="P47" s="65">
        <v>0</v>
      </c>
      <c r="Q47" s="65"/>
      <c r="R47" s="65"/>
      <c r="S47" s="65"/>
      <c r="T47" s="65"/>
      <c r="U47" s="69"/>
      <c r="V47" s="16">
        <f t="shared" si="15"/>
        <v>0</v>
      </c>
      <c r="W47" s="72">
        <v>0</v>
      </c>
      <c r="X47" s="82">
        <f t="shared" si="16"/>
        <v>0</v>
      </c>
      <c r="Y47" s="7">
        <v>0</v>
      </c>
      <c r="Z47" s="65">
        <v>0</v>
      </c>
      <c r="AA47" s="65">
        <v>0</v>
      </c>
      <c r="AB47" s="65">
        <v>0</v>
      </c>
      <c r="AC47" s="65">
        <v>0</v>
      </c>
      <c r="AD47" s="65">
        <v>0</v>
      </c>
      <c r="AE47" s="65">
        <v>0</v>
      </c>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v>0</v>
      </c>
      <c r="M48" s="65">
        <v>0</v>
      </c>
      <c r="N48" s="65">
        <v>0</v>
      </c>
      <c r="O48" s="65">
        <v>0</v>
      </c>
      <c r="P48" s="65">
        <v>0</v>
      </c>
      <c r="Q48" s="65"/>
      <c r="R48" s="65"/>
      <c r="S48" s="65"/>
      <c r="T48" s="65"/>
      <c r="U48" s="69"/>
      <c r="V48" s="16">
        <f t="shared" si="15"/>
        <v>0</v>
      </c>
      <c r="W48" s="72">
        <v>0</v>
      </c>
      <c r="X48" s="82">
        <f t="shared" si="16"/>
        <v>0</v>
      </c>
      <c r="Y48" s="7">
        <v>0</v>
      </c>
      <c r="Z48" s="65">
        <v>0</v>
      </c>
      <c r="AA48" s="65">
        <v>0</v>
      </c>
      <c r="AB48" s="65">
        <v>0</v>
      </c>
      <c r="AC48" s="65">
        <v>0</v>
      </c>
      <c r="AD48" s="65">
        <v>0</v>
      </c>
      <c r="AE48" s="65">
        <v>0</v>
      </c>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v>0</v>
      </c>
      <c r="M49" s="65">
        <v>0</v>
      </c>
      <c r="N49" s="65">
        <v>0</v>
      </c>
      <c r="O49" s="65">
        <v>0</v>
      </c>
      <c r="P49" s="65">
        <v>0</v>
      </c>
      <c r="Q49" s="65"/>
      <c r="R49" s="65"/>
      <c r="S49" s="65"/>
      <c r="T49" s="65"/>
      <c r="U49" s="69"/>
      <c r="V49" s="16">
        <f t="shared" si="15"/>
        <v>0</v>
      </c>
      <c r="W49" s="72">
        <v>0</v>
      </c>
      <c r="X49" s="82">
        <f t="shared" si="16"/>
        <v>0</v>
      </c>
      <c r="Y49" s="7">
        <v>0</v>
      </c>
      <c r="Z49" s="65">
        <v>0</v>
      </c>
      <c r="AA49" s="65">
        <v>0</v>
      </c>
      <c r="AB49" s="65">
        <v>0</v>
      </c>
      <c r="AC49" s="65">
        <v>0</v>
      </c>
      <c r="AD49" s="65">
        <v>0</v>
      </c>
      <c r="AE49" s="65">
        <v>0</v>
      </c>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v>0</v>
      </c>
      <c r="M50" s="65">
        <v>0</v>
      </c>
      <c r="N50" s="65">
        <v>0</v>
      </c>
      <c r="O50" s="65">
        <v>0</v>
      </c>
      <c r="P50" s="65">
        <v>0</v>
      </c>
      <c r="Q50" s="65"/>
      <c r="R50" s="65"/>
      <c r="S50" s="65"/>
      <c r="T50" s="65"/>
      <c r="U50" s="69"/>
      <c r="V50" s="16">
        <f t="shared" si="15"/>
        <v>0</v>
      </c>
      <c r="W50" s="72">
        <v>0</v>
      </c>
      <c r="X50" s="82">
        <f t="shared" si="16"/>
        <v>0</v>
      </c>
      <c r="Y50" s="7">
        <v>0</v>
      </c>
      <c r="Z50" s="65">
        <v>0</v>
      </c>
      <c r="AA50" s="65">
        <v>0</v>
      </c>
      <c r="AB50" s="65">
        <v>0</v>
      </c>
      <c r="AC50" s="65">
        <v>0</v>
      </c>
      <c r="AD50" s="65">
        <v>0</v>
      </c>
      <c r="AE50" s="65">
        <v>0</v>
      </c>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v>0</v>
      </c>
      <c r="M51" s="65">
        <v>0</v>
      </c>
      <c r="N51" s="65">
        <v>0</v>
      </c>
      <c r="O51" s="65">
        <v>0</v>
      </c>
      <c r="P51" s="65">
        <v>0</v>
      </c>
      <c r="Q51" s="65"/>
      <c r="R51" s="65"/>
      <c r="S51" s="65"/>
      <c r="T51" s="65"/>
      <c r="U51" s="69"/>
      <c r="V51" s="16">
        <f t="shared" si="15"/>
        <v>0</v>
      </c>
      <c r="W51" s="72">
        <v>0</v>
      </c>
      <c r="X51" s="82">
        <f t="shared" si="16"/>
        <v>0</v>
      </c>
      <c r="Y51" s="7">
        <v>0</v>
      </c>
      <c r="Z51" s="65">
        <v>0</v>
      </c>
      <c r="AA51" s="65">
        <v>0</v>
      </c>
      <c r="AB51" s="65">
        <v>0</v>
      </c>
      <c r="AC51" s="65">
        <v>0</v>
      </c>
      <c r="AD51" s="65">
        <v>0</v>
      </c>
      <c r="AE51" s="65">
        <v>0</v>
      </c>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v>0</v>
      </c>
      <c r="M52" s="65">
        <v>0</v>
      </c>
      <c r="N52" s="65">
        <v>0</v>
      </c>
      <c r="O52" s="65">
        <v>0</v>
      </c>
      <c r="P52" s="65">
        <v>0</v>
      </c>
      <c r="Q52" s="65"/>
      <c r="R52" s="65"/>
      <c r="S52" s="65"/>
      <c r="T52" s="65"/>
      <c r="U52" s="69"/>
      <c r="V52" s="16">
        <f t="shared" si="15"/>
        <v>0</v>
      </c>
      <c r="W52" s="72">
        <v>0</v>
      </c>
      <c r="X52" s="82">
        <f t="shared" si="16"/>
        <v>0</v>
      </c>
      <c r="Y52" s="7">
        <v>0</v>
      </c>
      <c r="Z52" s="65">
        <v>0</v>
      </c>
      <c r="AA52" s="65">
        <v>0</v>
      </c>
      <c r="AB52" s="65">
        <v>0</v>
      </c>
      <c r="AC52" s="65">
        <v>0</v>
      </c>
      <c r="AD52" s="65">
        <v>0</v>
      </c>
      <c r="AE52" s="65">
        <v>0</v>
      </c>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v>0</v>
      </c>
      <c r="M53" s="65">
        <v>0</v>
      </c>
      <c r="N53" s="65">
        <v>0</v>
      </c>
      <c r="O53" s="65">
        <v>0</v>
      </c>
      <c r="P53" s="65">
        <v>0</v>
      </c>
      <c r="Q53" s="65"/>
      <c r="R53" s="65"/>
      <c r="S53" s="65"/>
      <c r="T53" s="65"/>
      <c r="U53" s="69"/>
      <c r="V53" s="16">
        <f t="shared" si="15"/>
        <v>0</v>
      </c>
      <c r="W53" s="72">
        <v>0</v>
      </c>
      <c r="X53" s="82">
        <f t="shared" si="16"/>
        <v>0</v>
      </c>
      <c r="Y53" s="7">
        <v>0</v>
      </c>
      <c r="Z53" s="65">
        <v>0</v>
      </c>
      <c r="AA53" s="65">
        <v>0</v>
      </c>
      <c r="AB53" s="65">
        <v>0</v>
      </c>
      <c r="AC53" s="65">
        <v>0</v>
      </c>
      <c r="AD53" s="65">
        <v>0</v>
      </c>
      <c r="AE53" s="65">
        <v>0</v>
      </c>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v>4</v>
      </c>
      <c r="M54" s="65">
        <v>6</v>
      </c>
      <c r="N54" s="65">
        <v>1</v>
      </c>
      <c r="O54" s="65">
        <v>1</v>
      </c>
      <c r="P54" s="65">
        <v>0</v>
      </c>
      <c r="Q54" s="65"/>
      <c r="R54" s="65"/>
      <c r="S54" s="65"/>
      <c r="T54" s="65"/>
      <c r="U54" s="69"/>
      <c r="V54" s="16">
        <f t="shared" si="15"/>
        <v>14</v>
      </c>
      <c r="W54" s="72">
        <v>6.5</v>
      </c>
      <c r="X54" s="82">
        <f t="shared" si="16"/>
        <v>215.38461538461539</v>
      </c>
      <c r="Y54" s="7">
        <v>0</v>
      </c>
      <c r="Z54" s="65">
        <v>0</v>
      </c>
      <c r="AA54" s="65">
        <v>0</v>
      </c>
      <c r="AB54" s="65">
        <v>0</v>
      </c>
      <c r="AC54" s="65">
        <v>0</v>
      </c>
      <c r="AD54" s="65">
        <v>0</v>
      </c>
      <c r="AE54" s="65">
        <v>0</v>
      </c>
      <c r="AF54" s="65"/>
      <c r="AG54" s="65"/>
      <c r="AH54" s="65"/>
      <c r="AI54" s="65"/>
      <c r="AJ54" s="69"/>
      <c r="AK54" s="16">
        <f t="shared" si="17"/>
        <v>0</v>
      </c>
      <c r="AL54" s="72">
        <v>0</v>
      </c>
      <c r="AM54" s="82">
        <f t="shared" si="18"/>
        <v>0</v>
      </c>
      <c r="AN54" s="46">
        <f t="shared" si="19"/>
        <v>0</v>
      </c>
      <c r="AO54" s="46">
        <f t="shared" si="3"/>
        <v>2</v>
      </c>
      <c r="AP54" s="46">
        <f t="shared" si="4"/>
        <v>4</v>
      </c>
      <c r="AQ54" s="46">
        <f t="shared" si="5"/>
        <v>6</v>
      </c>
      <c r="AR54" s="46">
        <f t="shared" si="6"/>
        <v>1</v>
      </c>
      <c r="AS54" s="46">
        <f t="shared" si="7"/>
        <v>1</v>
      </c>
      <c r="AT54" s="46">
        <f t="shared" si="8"/>
        <v>0</v>
      </c>
      <c r="AU54" s="46">
        <f t="shared" si="9"/>
        <v>0</v>
      </c>
      <c r="AV54" s="46">
        <f t="shared" si="10"/>
        <v>0</v>
      </c>
      <c r="AW54" s="46">
        <f t="shared" si="11"/>
        <v>0</v>
      </c>
      <c r="AX54" s="46">
        <f t="shared" si="12"/>
        <v>0</v>
      </c>
      <c r="AY54" s="48">
        <f t="shared" si="13"/>
        <v>0</v>
      </c>
      <c r="AZ54" s="88">
        <f t="shared" si="20"/>
        <v>6.5</v>
      </c>
      <c r="BA54" s="50">
        <f t="shared" si="21"/>
        <v>14</v>
      </c>
      <c r="BB54" s="17">
        <f t="shared" si="22"/>
        <v>2.1538461538461537</v>
      </c>
    </row>
    <row r="55" spans="1:54" x14ac:dyDescent="0.3">
      <c r="A55" s="60" t="s">
        <v>1</v>
      </c>
      <c r="B55" s="60" t="s">
        <v>15</v>
      </c>
      <c r="C55" s="61">
        <v>400</v>
      </c>
      <c r="D55" s="60" t="s">
        <v>293</v>
      </c>
      <c r="E55" s="60" t="s">
        <v>268</v>
      </c>
      <c r="F55" s="60" t="s">
        <v>15</v>
      </c>
      <c r="G55" s="61" t="s">
        <v>281</v>
      </c>
      <c r="H55" s="61">
        <v>52</v>
      </c>
      <c r="I55" s="60" t="s">
        <v>318</v>
      </c>
      <c r="J55" s="7">
        <v>0</v>
      </c>
      <c r="K55" s="65">
        <v>0</v>
      </c>
      <c r="L55" s="65">
        <v>0</v>
      </c>
      <c r="M55" s="65">
        <v>0</v>
      </c>
      <c r="N55" s="65">
        <v>0</v>
      </c>
      <c r="O55" s="65">
        <v>0</v>
      </c>
      <c r="P55" s="65">
        <v>0</v>
      </c>
      <c r="Q55" s="65"/>
      <c r="R55" s="65"/>
      <c r="S55" s="65"/>
      <c r="T55" s="65"/>
      <c r="U55" s="69"/>
      <c r="V55" s="16">
        <f t="shared" si="15"/>
        <v>0</v>
      </c>
      <c r="W55" s="72">
        <v>0</v>
      </c>
      <c r="X55" s="82">
        <f t="shared" si="16"/>
        <v>0</v>
      </c>
      <c r="Y55" s="7">
        <v>0</v>
      </c>
      <c r="Z55" s="65">
        <v>0</v>
      </c>
      <c r="AA55" s="65">
        <v>0</v>
      </c>
      <c r="AB55" s="65">
        <v>0</v>
      </c>
      <c r="AC55" s="65">
        <v>0</v>
      </c>
      <c r="AD55" s="65">
        <v>0</v>
      </c>
      <c r="AE55" s="65">
        <v>0</v>
      </c>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v>0</v>
      </c>
      <c r="M56" s="65">
        <v>0</v>
      </c>
      <c r="N56" s="65">
        <v>0</v>
      </c>
      <c r="O56" s="65">
        <v>0</v>
      </c>
      <c r="P56" s="65">
        <v>0</v>
      </c>
      <c r="Q56" s="65"/>
      <c r="R56" s="65"/>
      <c r="S56" s="65"/>
      <c r="T56" s="65"/>
      <c r="U56" s="69"/>
      <c r="V56" s="16">
        <f t="shared" si="15"/>
        <v>0</v>
      </c>
      <c r="W56" s="72">
        <v>0</v>
      </c>
      <c r="X56" s="82">
        <f t="shared" si="16"/>
        <v>0</v>
      </c>
      <c r="Y56" s="7">
        <v>0</v>
      </c>
      <c r="Z56" s="65">
        <v>0</v>
      </c>
      <c r="AA56" s="65">
        <v>0</v>
      </c>
      <c r="AB56" s="65">
        <v>0</v>
      </c>
      <c r="AC56" s="65">
        <v>0</v>
      </c>
      <c r="AD56" s="65">
        <v>0</v>
      </c>
      <c r="AE56" s="65">
        <v>0</v>
      </c>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v>0</v>
      </c>
      <c r="M57" s="65">
        <v>0</v>
      </c>
      <c r="N57" s="65">
        <v>0</v>
      </c>
      <c r="O57" s="65">
        <v>0</v>
      </c>
      <c r="P57" s="65">
        <v>0</v>
      </c>
      <c r="Q57" s="65"/>
      <c r="R57" s="65"/>
      <c r="S57" s="65"/>
      <c r="T57" s="65"/>
      <c r="U57" s="69"/>
      <c r="V57" s="16">
        <f t="shared" si="15"/>
        <v>0</v>
      </c>
      <c r="W57" s="72">
        <v>1.7333333333333332</v>
      </c>
      <c r="X57" s="82">
        <f t="shared" si="16"/>
        <v>0</v>
      </c>
      <c r="Y57" s="7">
        <v>0</v>
      </c>
      <c r="Z57" s="65">
        <v>0</v>
      </c>
      <c r="AA57" s="65">
        <v>0</v>
      </c>
      <c r="AB57" s="65">
        <v>0</v>
      </c>
      <c r="AC57" s="65">
        <v>0</v>
      </c>
      <c r="AD57" s="65">
        <v>0</v>
      </c>
      <c r="AE57" s="65">
        <v>0</v>
      </c>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1.7333333333333332</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v>0</v>
      </c>
      <c r="M58" s="65">
        <v>0</v>
      </c>
      <c r="N58" s="65">
        <v>0</v>
      </c>
      <c r="O58" s="65">
        <v>0</v>
      </c>
      <c r="P58" s="65">
        <v>0</v>
      </c>
      <c r="Q58" s="65"/>
      <c r="R58" s="65"/>
      <c r="S58" s="65"/>
      <c r="T58" s="65"/>
      <c r="U58" s="69"/>
      <c r="V58" s="16">
        <f t="shared" si="15"/>
        <v>0</v>
      </c>
      <c r="W58" s="72">
        <v>0.43333333333333329</v>
      </c>
      <c r="X58" s="82">
        <f t="shared" si="16"/>
        <v>0</v>
      </c>
      <c r="Y58" s="7">
        <v>0</v>
      </c>
      <c r="Z58" s="65">
        <v>0</v>
      </c>
      <c r="AA58" s="65">
        <v>0</v>
      </c>
      <c r="AB58" s="65">
        <v>0</v>
      </c>
      <c r="AC58" s="65">
        <v>0</v>
      </c>
      <c r="AD58" s="65">
        <v>0</v>
      </c>
      <c r="AE58" s="65">
        <v>0</v>
      </c>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0.43333333333333329</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v>0</v>
      </c>
      <c r="M59" s="65">
        <v>0</v>
      </c>
      <c r="N59" s="65">
        <v>0</v>
      </c>
      <c r="O59" s="65">
        <v>0</v>
      </c>
      <c r="P59" s="65">
        <v>0</v>
      </c>
      <c r="Q59" s="65"/>
      <c r="R59" s="65"/>
      <c r="S59" s="65"/>
      <c r="T59" s="65"/>
      <c r="U59" s="69"/>
      <c r="V59" s="16">
        <f t="shared" si="15"/>
        <v>0</v>
      </c>
      <c r="W59" s="72">
        <v>0</v>
      </c>
      <c r="X59" s="82">
        <f t="shared" si="16"/>
        <v>0</v>
      </c>
      <c r="Y59" s="7">
        <v>0</v>
      </c>
      <c r="Z59" s="65">
        <v>0</v>
      </c>
      <c r="AA59" s="65">
        <v>0</v>
      </c>
      <c r="AB59" s="65">
        <v>0</v>
      </c>
      <c r="AC59" s="65">
        <v>0</v>
      </c>
      <c r="AD59" s="65">
        <v>0</v>
      </c>
      <c r="AE59" s="65">
        <v>0</v>
      </c>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v>0</v>
      </c>
      <c r="M60" s="65">
        <v>0</v>
      </c>
      <c r="N60" s="65">
        <v>0</v>
      </c>
      <c r="O60" s="65">
        <v>0</v>
      </c>
      <c r="P60" s="65">
        <v>0</v>
      </c>
      <c r="Q60" s="65"/>
      <c r="R60" s="65"/>
      <c r="S60" s="65"/>
      <c r="T60" s="65"/>
      <c r="U60" s="69"/>
      <c r="V60" s="16">
        <f t="shared" si="15"/>
        <v>0</v>
      </c>
      <c r="W60" s="72">
        <v>0</v>
      </c>
      <c r="X60" s="82">
        <f t="shared" si="16"/>
        <v>0</v>
      </c>
      <c r="Y60" s="7">
        <v>0</v>
      </c>
      <c r="Z60" s="65">
        <v>0</v>
      </c>
      <c r="AA60" s="65">
        <v>0</v>
      </c>
      <c r="AB60" s="65">
        <v>0</v>
      </c>
      <c r="AC60" s="65">
        <v>0</v>
      </c>
      <c r="AD60" s="65">
        <v>0</v>
      </c>
      <c r="AE60" s="65">
        <v>0</v>
      </c>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v>0</v>
      </c>
      <c r="M61" s="65">
        <v>0</v>
      </c>
      <c r="N61" s="65">
        <v>0</v>
      </c>
      <c r="O61" s="65">
        <v>0</v>
      </c>
      <c r="P61" s="65">
        <v>0</v>
      </c>
      <c r="Q61" s="65"/>
      <c r="R61" s="65"/>
      <c r="S61" s="65"/>
      <c r="T61" s="65"/>
      <c r="U61" s="69"/>
      <c r="V61" s="16">
        <f t="shared" si="15"/>
        <v>0</v>
      </c>
      <c r="W61" s="72">
        <v>0.43333333333333329</v>
      </c>
      <c r="X61" s="82">
        <f t="shared" si="16"/>
        <v>0</v>
      </c>
      <c r="Y61" s="7">
        <v>0</v>
      </c>
      <c r="Z61" s="65">
        <v>0</v>
      </c>
      <c r="AA61" s="65">
        <v>0</v>
      </c>
      <c r="AB61" s="65">
        <v>0</v>
      </c>
      <c r="AC61" s="65">
        <v>0</v>
      </c>
      <c r="AD61" s="65">
        <v>0</v>
      </c>
      <c r="AE61" s="65">
        <v>0</v>
      </c>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0.43333333333333329</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v>0</v>
      </c>
      <c r="M62" s="65">
        <v>0</v>
      </c>
      <c r="N62" s="65">
        <v>0</v>
      </c>
      <c r="O62" s="65">
        <v>0</v>
      </c>
      <c r="P62" s="65">
        <v>0</v>
      </c>
      <c r="Q62" s="65"/>
      <c r="R62" s="65"/>
      <c r="S62" s="65"/>
      <c r="T62" s="65"/>
      <c r="U62" s="69"/>
      <c r="V62" s="16">
        <f t="shared" si="15"/>
        <v>0</v>
      </c>
      <c r="W62" s="72">
        <v>0</v>
      </c>
      <c r="X62" s="82">
        <f t="shared" si="16"/>
        <v>0</v>
      </c>
      <c r="Y62" s="7">
        <v>0</v>
      </c>
      <c r="Z62" s="65">
        <v>0</v>
      </c>
      <c r="AA62" s="65">
        <v>0</v>
      </c>
      <c r="AB62" s="65">
        <v>0</v>
      </c>
      <c r="AC62" s="65">
        <v>0</v>
      </c>
      <c r="AD62" s="65">
        <v>0</v>
      </c>
      <c r="AE62" s="65">
        <v>0</v>
      </c>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v>0</v>
      </c>
      <c r="M63" s="65">
        <v>0</v>
      </c>
      <c r="N63" s="65">
        <v>0</v>
      </c>
      <c r="O63" s="65">
        <v>0</v>
      </c>
      <c r="P63" s="65">
        <v>0</v>
      </c>
      <c r="Q63" s="65"/>
      <c r="R63" s="65"/>
      <c r="S63" s="65"/>
      <c r="T63" s="65"/>
      <c r="U63" s="69"/>
      <c r="V63" s="16">
        <f t="shared" si="15"/>
        <v>0</v>
      </c>
      <c r="W63" s="72">
        <v>11.7</v>
      </c>
      <c r="X63" s="82">
        <f t="shared" si="16"/>
        <v>0</v>
      </c>
      <c r="Y63" s="7">
        <v>0</v>
      </c>
      <c r="Z63" s="65">
        <v>0</v>
      </c>
      <c r="AA63" s="65">
        <v>0</v>
      </c>
      <c r="AB63" s="65">
        <v>0</v>
      </c>
      <c r="AC63" s="65">
        <v>0</v>
      </c>
      <c r="AD63" s="65">
        <v>0</v>
      </c>
      <c r="AE63" s="65">
        <v>0</v>
      </c>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11.7</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v>0</v>
      </c>
      <c r="M64" s="65">
        <v>0</v>
      </c>
      <c r="N64" s="65">
        <v>0</v>
      </c>
      <c r="O64" s="65">
        <v>0</v>
      </c>
      <c r="P64" s="65">
        <v>0</v>
      </c>
      <c r="Q64" s="65"/>
      <c r="R64" s="65"/>
      <c r="S64" s="65"/>
      <c r="T64" s="65"/>
      <c r="U64" s="69"/>
      <c r="V64" s="16">
        <f t="shared" si="15"/>
        <v>0</v>
      </c>
      <c r="W64" s="72">
        <v>0</v>
      </c>
      <c r="X64" s="82">
        <f t="shared" si="16"/>
        <v>0</v>
      </c>
      <c r="Y64" s="7">
        <v>0</v>
      </c>
      <c r="Z64" s="65">
        <v>0</v>
      </c>
      <c r="AA64" s="65">
        <v>0</v>
      </c>
      <c r="AB64" s="65">
        <v>0</v>
      </c>
      <c r="AC64" s="65">
        <v>0</v>
      </c>
      <c r="AD64" s="65">
        <v>0</v>
      </c>
      <c r="AE64" s="65">
        <v>0</v>
      </c>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v>0</v>
      </c>
      <c r="M65" s="65">
        <v>0</v>
      </c>
      <c r="N65" s="65">
        <v>0</v>
      </c>
      <c r="O65" s="65">
        <v>0</v>
      </c>
      <c r="P65" s="65">
        <v>0</v>
      </c>
      <c r="Q65" s="65"/>
      <c r="R65" s="65"/>
      <c r="S65" s="65"/>
      <c r="T65" s="65"/>
      <c r="U65" s="69"/>
      <c r="V65" s="16">
        <f t="shared" si="15"/>
        <v>0</v>
      </c>
      <c r="W65" s="72">
        <v>0</v>
      </c>
      <c r="X65" s="82">
        <f t="shared" si="16"/>
        <v>0</v>
      </c>
      <c r="Y65" s="7">
        <v>0</v>
      </c>
      <c r="Z65" s="65">
        <v>0</v>
      </c>
      <c r="AA65" s="65">
        <v>0</v>
      </c>
      <c r="AB65" s="65">
        <v>0</v>
      </c>
      <c r="AC65" s="65">
        <v>0</v>
      </c>
      <c r="AD65" s="65">
        <v>0</v>
      </c>
      <c r="AE65" s="65">
        <v>0</v>
      </c>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v>0</v>
      </c>
      <c r="M66" s="65">
        <v>0</v>
      </c>
      <c r="N66" s="65">
        <v>0</v>
      </c>
      <c r="O66" s="65">
        <v>0</v>
      </c>
      <c r="P66" s="65">
        <v>0</v>
      </c>
      <c r="Q66" s="65"/>
      <c r="R66" s="65"/>
      <c r="S66" s="65"/>
      <c r="T66" s="65"/>
      <c r="U66" s="69"/>
      <c r="V66" s="16">
        <f t="shared" si="15"/>
        <v>0</v>
      </c>
      <c r="W66" s="72">
        <v>0.43333333333333329</v>
      </c>
      <c r="X66" s="82">
        <f t="shared" si="16"/>
        <v>0</v>
      </c>
      <c r="Y66" s="7">
        <v>0</v>
      </c>
      <c r="Z66" s="65">
        <v>0</v>
      </c>
      <c r="AA66" s="65">
        <v>0</v>
      </c>
      <c r="AB66" s="65">
        <v>0</v>
      </c>
      <c r="AC66" s="65">
        <v>0</v>
      </c>
      <c r="AD66" s="65">
        <v>0</v>
      </c>
      <c r="AE66" s="65">
        <v>0</v>
      </c>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0.43333333333333329</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v>0</v>
      </c>
      <c r="M67" s="65">
        <v>0</v>
      </c>
      <c r="N67" s="65">
        <v>1</v>
      </c>
      <c r="O67" s="65">
        <v>2</v>
      </c>
      <c r="P67" s="65">
        <v>0</v>
      </c>
      <c r="Q67" s="65"/>
      <c r="R67" s="65"/>
      <c r="S67" s="65"/>
      <c r="T67" s="65"/>
      <c r="U67" s="69"/>
      <c r="V67" s="16">
        <f t="shared" si="15"/>
        <v>5</v>
      </c>
      <c r="W67" s="72">
        <v>12.566666666666666</v>
      </c>
      <c r="X67" s="82">
        <f t="shared" si="16"/>
        <v>39.787798408488065</v>
      </c>
      <c r="Y67" s="7">
        <v>0</v>
      </c>
      <c r="Z67" s="65">
        <v>0</v>
      </c>
      <c r="AA67" s="65">
        <v>0</v>
      </c>
      <c r="AB67" s="65">
        <v>0</v>
      </c>
      <c r="AC67" s="65">
        <v>0</v>
      </c>
      <c r="AD67" s="65">
        <v>0</v>
      </c>
      <c r="AE67" s="65">
        <v>0</v>
      </c>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1</v>
      </c>
      <c r="AS67" s="46">
        <f t="shared" si="7"/>
        <v>2</v>
      </c>
      <c r="AT67" s="46">
        <f t="shared" si="8"/>
        <v>0</v>
      </c>
      <c r="AU67" s="46">
        <f t="shared" si="9"/>
        <v>0</v>
      </c>
      <c r="AV67" s="46">
        <f t="shared" si="10"/>
        <v>0</v>
      </c>
      <c r="AW67" s="46">
        <f t="shared" si="11"/>
        <v>0</v>
      </c>
      <c r="AX67" s="46">
        <f t="shared" si="12"/>
        <v>0</v>
      </c>
      <c r="AY67" s="48">
        <f t="shared" si="13"/>
        <v>0</v>
      </c>
      <c r="AZ67" s="88">
        <f t="shared" si="20"/>
        <v>12.566666666666666</v>
      </c>
      <c r="BA67" s="50">
        <f t="shared" si="21"/>
        <v>5</v>
      </c>
      <c r="BB67" s="17">
        <f t="shared" si="22"/>
        <v>0.39787798408488062</v>
      </c>
    </row>
    <row r="68" spans="1:54" x14ac:dyDescent="0.3">
      <c r="A68" s="60" t="s">
        <v>1</v>
      </c>
      <c r="B68" s="60" t="s">
        <v>80</v>
      </c>
      <c r="C68" s="61">
        <v>400</v>
      </c>
      <c r="D68" s="60" t="s">
        <v>293</v>
      </c>
      <c r="E68" s="60" t="s">
        <v>259</v>
      </c>
      <c r="F68" s="60" t="s">
        <v>80</v>
      </c>
      <c r="G68" s="61" t="s">
        <v>281</v>
      </c>
      <c r="H68" s="61">
        <v>65</v>
      </c>
      <c r="I68" s="60" t="s">
        <v>84</v>
      </c>
      <c r="J68" s="7">
        <v>0</v>
      </c>
      <c r="K68" s="65">
        <v>0</v>
      </c>
      <c r="L68" s="65">
        <v>0</v>
      </c>
      <c r="M68" s="65">
        <v>0</v>
      </c>
      <c r="N68" s="65">
        <v>0</v>
      </c>
      <c r="O68" s="65">
        <v>0</v>
      </c>
      <c r="P68" s="65">
        <v>0</v>
      </c>
      <c r="Q68" s="65"/>
      <c r="R68" s="65"/>
      <c r="S68" s="65"/>
      <c r="T68" s="65"/>
      <c r="U68" s="69"/>
      <c r="V68" s="16">
        <f t="shared" si="15"/>
        <v>0</v>
      </c>
      <c r="W68" s="72">
        <v>3.9</v>
      </c>
      <c r="X68" s="82">
        <f t="shared" si="16"/>
        <v>0</v>
      </c>
      <c r="Y68" s="7">
        <v>0</v>
      </c>
      <c r="Z68" s="65">
        <v>0</v>
      </c>
      <c r="AA68" s="65">
        <v>0</v>
      </c>
      <c r="AB68" s="65">
        <v>0</v>
      </c>
      <c r="AC68" s="65">
        <v>0</v>
      </c>
      <c r="AD68" s="65">
        <v>0</v>
      </c>
      <c r="AE68" s="65">
        <v>0</v>
      </c>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3.9</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v>0</v>
      </c>
      <c r="M69" s="65">
        <v>0</v>
      </c>
      <c r="N69" s="65">
        <v>3</v>
      </c>
      <c r="O69" s="65">
        <v>0</v>
      </c>
      <c r="P69" s="65">
        <v>0</v>
      </c>
      <c r="Q69" s="65"/>
      <c r="R69" s="65"/>
      <c r="S69" s="65"/>
      <c r="T69" s="65"/>
      <c r="U69" s="69"/>
      <c r="V69" s="16">
        <f t="shared" si="15"/>
        <v>3</v>
      </c>
      <c r="W69" s="72">
        <v>13</v>
      </c>
      <c r="X69" s="82">
        <f t="shared" si="16"/>
        <v>23.076923076923077</v>
      </c>
      <c r="Y69" s="7">
        <v>0</v>
      </c>
      <c r="Z69" s="65">
        <v>0</v>
      </c>
      <c r="AA69" s="65">
        <v>0</v>
      </c>
      <c r="AB69" s="65">
        <v>0</v>
      </c>
      <c r="AC69" s="65">
        <v>0</v>
      </c>
      <c r="AD69" s="65">
        <v>0</v>
      </c>
      <c r="AE69" s="65">
        <v>0</v>
      </c>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3</v>
      </c>
      <c r="AS69" s="46">
        <f t="shared" si="7"/>
        <v>0</v>
      </c>
      <c r="AT69" s="46">
        <f t="shared" si="8"/>
        <v>0</v>
      </c>
      <c r="AU69" s="46">
        <f t="shared" si="9"/>
        <v>0</v>
      </c>
      <c r="AV69" s="46">
        <f t="shared" si="10"/>
        <v>0</v>
      </c>
      <c r="AW69" s="46">
        <f t="shared" si="11"/>
        <v>0</v>
      </c>
      <c r="AX69" s="46">
        <f t="shared" si="12"/>
        <v>0</v>
      </c>
      <c r="AY69" s="48">
        <f t="shared" si="13"/>
        <v>0</v>
      </c>
      <c r="AZ69" s="88">
        <f t="shared" si="20"/>
        <v>13</v>
      </c>
      <c r="BA69" s="50">
        <f t="shared" si="21"/>
        <v>3</v>
      </c>
      <c r="BB69" s="17">
        <f t="shared" si="22"/>
        <v>0.23076923076923078</v>
      </c>
    </row>
    <row r="70" spans="1:54" x14ac:dyDescent="0.3">
      <c r="A70" s="60" t="s">
        <v>1</v>
      </c>
      <c r="B70" s="60" t="s">
        <v>95</v>
      </c>
      <c r="C70" s="61">
        <v>400</v>
      </c>
      <c r="D70" s="60" t="s">
        <v>293</v>
      </c>
      <c r="E70" s="60" t="s">
        <v>259</v>
      </c>
      <c r="F70" s="60" t="s">
        <v>94</v>
      </c>
      <c r="G70" s="61" t="s">
        <v>281</v>
      </c>
      <c r="H70" s="61">
        <v>67</v>
      </c>
      <c r="I70" s="60" t="s">
        <v>323</v>
      </c>
      <c r="J70" s="7">
        <v>0</v>
      </c>
      <c r="K70" s="65">
        <v>0</v>
      </c>
      <c r="L70" s="65">
        <v>0</v>
      </c>
      <c r="M70" s="65">
        <v>0</v>
      </c>
      <c r="N70" s="65">
        <v>0</v>
      </c>
      <c r="O70" s="65">
        <v>0</v>
      </c>
      <c r="P70" s="65">
        <v>0</v>
      </c>
      <c r="Q70" s="65"/>
      <c r="R70" s="65"/>
      <c r="S70" s="65"/>
      <c r="T70" s="65"/>
      <c r="U70" s="69"/>
      <c r="V70" s="16">
        <f t="shared" si="15"/>
        <v>0</v>
      </c>
      <c r="W70" s="72">
        <v>0</v>
      </c>
      <c r="X70" s="82">
        <f t="shared" si="16"/>
        <v>0</v>
      </c>
      <c r="Y70" s="7">
        <v>0</v>
      </c>
      <c r="Z70" s="65">
        <v>0</v>
      </c>
      <c r="AA70" s="65">
        <v>0</v>
      </c>
      <c r="AB70" s="65">
        <v>0</v>
      </c>
      <c r="AC70" s="65">
        <v>0</v>
      </c>
      <c r="AD70" s="65">
        <v>0</v>
      </c>
      <c r="AE70" s="65">
        <v>0</v>
      </c>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v>0</v>
      </c>
      <c r="M71" s="65">
        <v>0</v>
      </c>
      <c r="N71" s="65">
        <v>0</v>
      </c>
      <c r="O71" s="65">
        <v>0</v>
      </c>
      <c r="P71" s="65">
        <v>0</v>
      </c>
      <c r="Q71" s="65"/>
      <c r="R71" s="65"/>
      <c r="S71" s="65"/>
      <c r="T71" s="65"/>
      <c r="U71" s="69"/>
      <c r="V71" s="16">
        <f t="shared" ref="V71:V134" si="34">SUM(J71:U71)</f>
        <v>0</v>
      </c>
      <c r="W71" s="72">
        <v>0</v>
      </c>
      <c r="X71" s="82">
        <f t="shared" ref="X71:X134" si="35">+IFERROR(V71/W71,0)*100</f>
        <v>0</v>
      </c>
      <c r="Y71" s="7">
        <v>0</v>
      </c>
      <c r="Z71" s="65">
        <v>0</v>
      </c>
      <c r="AA71" s="65">
        <v>0</v>
      </c>
      <c r="AB71" s="65">
        <v>0</v>
      </c>
      <c r="AC71" s="65">
        <v>0</v>
      </c>
      <c r="AD71" s="65">
        <v>0</v>
      </c>
      <c r="AE71" s="65">
        <v>0</v>
      </c>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v>0</v>
      </c>
      <c r="M72" s="65">
        <v>0</v>
      </c>
      <c r="N72" s="65">
        <v>0</v>
      </c>
      <c r="O72" s="65">
        <v>0</v>
      </c>
      <c r="P72" s="65">
        <v>0</v>
      </c>
      <c r="Q72" s="65"/>
      <c r="R72" s="65"/>
      <c r="S72" s="65"/>
      <c r="T72" s="65"/>
      <c r="U72" s="69"/>
      <c r="V72" s="16">
        <f t="shared" si="34"/>
        <v>0</v>
      </c>
      <c r="W72" s="72">
        <v>4.3333333333333339</v>
      </c>
      <c r="X72" s="82">
        <f t="shared" si="35"/>
        <v>0</v>
      </c>
      <c r="Y72" s="7">
        <v>0</v>
      </c>
      <c r="Z72" s="65">
        <v>0</v>
      </c>
      <c r="AA72" s="65">
        <v>0</v>
      </c>
      <c r="AB72" s="65">
        <v>0</v>
      </c>
      <c r="AC72" s="65">
        <v>0</v>
      </c>
      <c r="AD72" s="65">
        <v>0</v>
      </c>
      <c r="AE72" s="65">
        <v>0</v>
      </c>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4.3333333333333339</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v>0</v>
      </c>
      <c r="M73" s="65">
        <v>0</v>
      </c>
      <c r="N73" s="65">
        <v>0</v>
      </c>
      <c r="O73" s="65">
        <v>0</v>
      </c>
      <c r="P73" s="65">
        <v>0</v>
      </c>
      <c r="Q73" s="65"/>
      <c r="R73" s="65"/>
      <c r="S73" s="65"/>
      <c r="T73" s="65"/>
      <c r="U73" s="69"/>
      <c r="V73" s="16">
        <f t="shared" si="34"/>
        <v>0</v>
      </c>
      <c r="W73" s="72">
        <v>0</v>
      </c>
      <c r="X73" s="82">
        <f t="shared" si="35"/>
        <v>0</v>
      </c>
      <c r="Y73" s="7">
        <v>0</v>
      </c>
      <c r="Z73" s="65">
        <v>0</v>
      </c>
      <c r="AA73" s="65">
        <v>0</v>
      </c>
      <c r="AB73" s="65">
        <v>0</v>
      </c>
      <c r="AC73" s="65">
        <v>0</v>
      </c>
      <c r="AD73" s="65">
        <v>0</v>
      </c>
      <c r="AE73" s="65">
        <v>0</v>
      </c>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v>0</v>
      </c>
      <c r="M74" s="65">
        <v>0</v>
      </c>
      <c r="N74" s="65">
        <v>0</v>
      </c>
      <c r="O74" s="65">
        <v>0</v>
      </c>
      <c r="P74" s="65">
        <v>0</v>
      </c>
      <c r="Q74" s="65"/>
      <c r="R74" s="65"/>
      <c r="S74" s="65"/>
      <c r="T74" s="65"/>
      <c r="U74" s="69"/>
      <c r="V74" s="16">
        <f t="shared" si="34"/>
        <v>2</v>
      </c>
      <c r="W74" s="72">
        <v>0.43333333333333329</v>
      </c>
      <c r="X74" s="82">
        <f t="shared" si="35"/>
        <v>461.5384615384616</v>
      </c>
      <c r="Y74" s="7">
        <v>0</v>
      </c>
      <c r="Z74" s="65">
        <v>0</v>
      </c>
      <c r="AA74" s="65">
        <v>0</v>
      </c>
      <c r="AB74" s="65">
        <v>0</v>
      </c>
      <c r="AC74" s="65">
        <v>0</v>
      </c>
      <c r="AD74" s="65">
        <v>0</v>
      </c>
      <c r="AE74" s="65">
        <v>0</v>
      </c>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0.43333333333333329</v>
      </c>
      <c r="BA74" s="50">
        <f t="shared" si="40"/>
        <v>2</v>
      </c>
      <c r="BB74" s="17">
        <f t="shared" si="41"/>
        <v>4.6153846153846159</v>
      </c>
    </row>
    <row r="75" spans="1:54" x14ac:dyDescent="0.3">
      <c r="A75" s="60" t="s">
        <v>1</v>
      </c>
      <c r="B75" s="60" t="s">
        <v>185</v>
      </c>
      <c r="C75" s="61">
        <v>400</v>
      </c>
      <c r="D75" s="60" t="s">
        <v>293</v>
      </c>
      <c r="E75" s="60" t="s">
        <v>259</v>
      </c>
      <c r="F75" s="60" t="s">
        <v>94</v>
      </c>
      <c r="G75" s="61" t="s">
        <v>281</v>
      </c>
      <c r="H75" s="61">
        <v>72</v>
      </c>
      <c r="I75" s="60" t="s">
        <v>187</v>
      </c>
      <c r="J75" s="7">
        <v>0</v>
      </c>
      <c r="K75" s="65">
        <v>0</v>
      </c>
      <c r="L75" s="65">
        <v>0</v>
      </c>
      <c r="M75" s="65">
        <v>0</v>
      </c>
      <c r="N75" s="65">
        <v>0</v>
      </c>
      <c r="O75" s="65">
        <v>0</v>
      </c>
      <c r="P75" s="65">
        <v>0</v>
      </c>
      <c r="Q75" s="65"/>
      <c r="R75" s="65"/>
      <c r="S75" s="65"/>
      <c r="T75" s="65"/>
      <c r="U75" s="69"/>
      <c r="V75" s="16">
        <f t="shared" si="34"/>
        <v>0</v>
      </c>
      <c r="W75" s="72">
        <v>0</v>
      </c>
      <c r="X75" s="82">
        <f t="shared" si="35"/>
        <v>0</v>
      </c>
      <c r="Y75" s="7">
        <v>0</v>
      </c>
      <c r="Z75" s="65">
        <v>0</v>
      </c>
      <c r="AA75" s="65">
        <v>0</v>
      </c>
      <c r="AB75" s="65">
        <v>0</v>
      </c>
      <c r="AC75" s="65">
        <v>0</v>
      </c>
      <c r="AD75" s="65">
        <v>0</v>
      </c>
      <c r="AE75" s="65">
        <v>0</v>
      </c>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v>0</v>
      </c>
      <c r="M76" s="65">
        <v>0</v>
      </c>
      <c r="N76" s="65">
        <v>0</v>
      </c>
      <c r="O76" s="65">
        <v>0</v>
      </c>
      <c r="P76" s="65">
        <v>0</v>
      </c>
      <c r="Q76" s="65"/>
      <c r="R76" s="65"/>
      <c r="S76" s="65"/>
      <c r="T76" s="65"/>
      <c r="U76" s="69"/>
      <c r="V76" s="16">
        <f t="shared" si="34"/>
        <v>0</v>
      </c>
      <c r="W76" s="72">
        <v>0.43333333333333329</v>
      </c>
      <c r="X76" s="82">
        <f t="shared" si="35"/>
        <v>0</v>
      </c>
      <c r="Y76" s="7">
        <v>0</v>
      </c>
      <c r="Z76" s="65">
        <v>0</v>
      </c>
      <c r="AA76" s="65">
        <v>0</v>
      </c>
      <c r="AB76" s="65">
        <v>0</v>
      </c>
      <c r="AC76" s="65">
        <v>0</v>
      </c>
      <c r="AD76" s="65">
        <v>0</v>
      </c>
      <c r="AE76" s="65">
        <v>0</v>
      </c>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0.43333333333333329</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v>0</v>
      </c>
      <c r="M77" s="65">
        <v>0</v>
      </c>
      <c r="N77" s="65">
        <v>0</v>
      </c>
      <c r="O77" s="65">
        <v>0</v>
      </c>
      <c r="P77" s="65">
        <v>0</v>
      </c>
      <c r="Q77" s="65"/>
      <c r="R77" s="65"/>
      <c r="S77" s="65"/>
      <c r="T77" s="65"/>
      <c r="U77" s="69"/>
      <c r="V77" s="16">
        <f t="shared" si="34"/>
        <v>0</v>
      </c>
      <c r="W77" s="72">
        <v>0.43333333333333329</v>
      </c>
      <c r="X77" s="82">
        <f t="shared" si="35"/>
        <v>0</v>
      </c>
      <c r="Y77" s="7">
        <v>0</v>
      </c>
      <c r="Z77" s="65">
        <v>0</v>
      </c>
      <c r="AA77" s="65">
        <v>0</v>
      </c>
      <c r="AB77" s="65">
        <v>0</v>
      </c>
      <c r="AC77" s="65">
        <v>0</v>
      </c>
      <c r="AD77" s="65">
        <v>0</v>
      </c>
      <c r="AE77" s="65">
        <v>0</v>
      </c>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0.43333333333333329</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v>0</v>
      </c>
      <c r="M78" s="65">
        <v>0</v>
      </c>
      <c r="N78" s="65">
        <v>0</v>
      </c>
      <c r="O78" s="65">
        <v>0</v>
      </c>
      <c r="P78" s="65">
        <v>0</v>
      </c>
      <c r="Q78" s="65"/>
      <c r="R78" s="65"/>
      <c r="S78" s="65"/>
      <c r="T78" s="65"/>
      <c r="U78" s="69"/>
      <c r="V78" s="16">
        <f t="shared" si="34"/>
        <v>0</v>
      </c>
      <c r="W78" s="72">
        <v>0</v>
      </c>
      <c r="X78" s="82">
        <f t="shared" si="35"/>
        <v>0</v>
      </c>
      <c r="Y78" s="7">
        <v>0</v>
      </c>
      <c r="Z78" s="65">
        <v>0</v>
      </c>
      <c r="AA78" s="65">
        <v>0</v>
      </c>
      <c r="AB78" s="65">
        <v>0</v>
      </c>
      <c r="AC78" s="65">
        <v>0</v>
      </c>
      <c r="AD78" s="65">
        <v>0</v>
      </c>
      <c r="AE78" s="65">
        <v>0</v>
      </c>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1</v>
      </c>
      <c r="L79" s="65">
        <v>0</v>
      </c>
      <c r="M79" s="65">
        <v>0</v>
      </c>
      <c r="N79" s="65">
        <v>0</v>
      </c>
      <c r="O79" s="65">
        <v>0</v>
      </c>
      <c r="P79" s="65">
        <v>0</v>
      </c>
      <c r="Q79" s="65"/>
      <c r="R79" s="65"/>
      <c r="S79" s="65"/>
      <c r="T79" s="65"/>
      <c r="U79" s="69"/>
      <c r="V79" s="16">
        <f t="shared" si="34"/>
        <v>3</v>
      </c>
      <c r="W79" s="72">
        <v>1.7333333333333332</v>
      </c>
      <c r="X79" s="82">
        <f t="shared" si="35"/>
        <v>173.07692307692309</v>
      </c>
      <c r="Y79" s="7">
        <v>0</v>
      </c>
      <c r="Z79" s="65">
        <v>0</v>
      </c>
      <c r="AA79" s="65">
        <v>0</v>
      </c>
      <c r="AB79" s="65">
        <v>0</v>
      </c>
      <c r="AC79" s="65">
        <v>0</v>
      </c>
      <c r="AD79" s="65">
        <v>0</v>
      </c>
      <c r="AE79" s="65">
        <v>0</v>
      </c>
      <c r="AF79" s="65"/>
      <c r="AG79" s="65"/>
      <c r="AH79" s="65"/>
      <c r="AI79" s="65"/>
      <c r="AJ79" s="69"/>
      <c r="AK79" s="16">
        <f t="shared" si="36"/>
        <v>0</v>
      </c>
      <c r="AL79" s="72">
        <v>0</v>
      </c>
      <c r="AM79" s="82">
        <f t="shared" si="37"/>
        <v>0</v>
      </c>
      <c r="AN79" s="46">
        <f t="shared" si="38"/>
        <v>2</v>
      </c>
      <c r="AO79" s="46">
        <f t="shared" si="23"/>
        <v>1</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1.7333333333333332</v>
      </c>
      <c r="BA79" s="50">
        <f t="shared" si="40"/>
        <v>3</v>
      </c>
      <c r="BB79" s="17">
        <f t="shared" si="41"/>
        <v>1.7307692307692308</v>
      </c>
    </row>
    <row r="80" spans="1:54" x14ac:dyDescent="0.3">
      <c r="A80" s="60" t="s">
        <v>133</v>
      </c>
      <c r="B80" s="60" t="s">
        <v>203</v>
      </c>
      <c r="C80" s="61">
        <v>400</v>
      </c>
      <c r="D80" s="60" t="s">
        <v>293</v>
      </c>
      <c r="E80" s="60" t="s">
        <v>259</v>
      </c>
      <c r="F80" s="60" t="s">
        <v>133</v>
      </c>
      <c r="G80" s="61" t="s">
        <v>281</v>
      </c>
      <c r="H80" s="61">
        <v>78</v>
      </c>
      <c r="I80" s="60" t="s">
        <v>328</v>
      </c>
      <c r="J80" s="7">
        <v>0</v>
      </c>
      <c r="K80" s="65">
        <v>0</v>
      </c>
      <c r="L80" s="65">
        <v>0</v>
      </c>
      <c r="M80" s="65">
        <v>0</v>
      </c>
      <c r="N80" s="65">
        <v>0</v>
      </c>
      <c r="O80" s="65">
        <v>0</v>
      </c>
      <c r="P80" s="65">
        <v>0</v>
      </c>
      <c r="Q80" s="65"/>
      <c r="R80" s="65"/>
      <c r="S80" s="65"/>
      <c r="T80" s="65"/>
      <c r="U80" s="69"/>
      <c r="V80" s="16">
        <f t="shared" si="34"/>
        <v>0</v>
      </c>
      <c r="W80" s="72">
        <v>0</v>
      </c>
      <c r="X80" s="82">
        <f t="shared" si="35"/>
        <v>0</v>
      </c>
      <c r="Y80" s="7">
        <v>0</v>
      </c>
      <c r="Z80" s="65">
        <v>0</v>
      </c>
      <c r="AA80" s="65">
        <v>0</v>
      </c>
      <c r="AB80" s="65">
        <v>0</v>
      </c>
      <c r="AC80" s="65">
        <v>0</v>
      </c>
      <c r="AD80" s="65">
        <v>0</v>
      </c>
      <c r="AE80" s="65">
        <v>0</v>
      </c>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v>0</v>
      </c>
      <c r="M81" s="65">
        <v>0</v>
      </c>
      <c r="N81" s="65">
        <v>0</v>
      </c>
      <c r="O81" s="65">
        <v>0</v>
      </c>
      <c r="P81" s="65">
        <v>0</v>
      </c>
      <c r="Q81" s="65"/>
      <c r="R81" s="65"/>
      <c r="S81" s="65"/>
      <c r="T81" s="65"/>
      <c r="U81" s="69"/>
      <c r="V81" s="16">
        <f t="shared" si="34"/>
        <v>0</v>
      </c>
      <c r="W81" s="72">
        <v>0.43333333333333329</v>
      </c>
      <c r="X81" s="82">
        <f t="shared" si="35"/>
        <v>0</v>
      </c>
      <c r="Y81" s="7">
        <v>0</v>
      </c>
      <c r="Z81" s="65">
        <v>0</v>
      </c>
      <c r="AA81" s="65">
        <v>0</v>
      </c>
      <c r="AB81" s="65">
        <v>0</v>
      </c>
      <c r="AC81" s="65">
        <v>0</v>
      </c>
      <c r="AD81" s="65">
        <v>0</v>
      </c>
      <c r="AE81" s="65">
        <v>0</v>
      </c>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0.43333333333333329</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1</v>
      </c>
      <c r="K82" s="65">
        <v>0</v>
      </c>
      <c r="L82" s="65">
        <v>0</v>
      </c>
      <c r="M82" s="65">
        <v>0</v>
      </c>
      <c r="N82" s="65">
        <v>0</v>
      </c>
      <c r="O82" s="65">
        <v>0</v>
      </c>
      <c r="P82" s="65">
        <v>0</v>
      </c>
      <c r="Q82" s="65"/>
      <c r="R82" s="65"/>
      <c r="S82" s="65"/>
      <c r="T82" s="65"/>
      <c r="U82" s="69"/>
      <c r="V82" s="16">
        <f t="shared" si="34"/>
        <v>1</v>
      </c>
      <c r="W82" s="72">
        <v>0</v>
      </c>
      <c r="X82" s="82">
        <f t="shared" si="35"/>
        <v>0</v>
      </c>
      <c r="Y82" s="7">
        <v>0</v>
      </c>
      <c r="Z82" s="65">
        <v>0</v>
      </c>
      <c r="AA82" s="65">
        <v>0</v>
      </c>
      <c r="AB82" s="65">
        <v>0</v>
      </c>
      <c r="AC82" s="65">
        <v>0</v>
      </c>
      <c r="AD82" s="65">
        <v>0</v>
      </c>
      <c r="AE82" s="65">
        <v>0</v>
      </c>
      <c r="AF82" s="65"/>
      <c r="AG82" s="65"/>
      <c r="AH82" s="65"/>
      <c r="AI82" s="65"/>
      <c r="AJ82" s="69"/>
      <c r="AK82" s="16">
        <f t="shared" si="36"/>
        <v>0</v>
      </c>
      <c r="AL82" s="72">
        <v>0</v>
      </c>
      <c r="AM82" s="82">
        <f t="shared" si="37"/>
        <v>0</v>
      </c>
      <c r="AN82" s="46">
        <f t="shared" si="38"/>
        <v>1</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1</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v>0</v>
      </c>
      <c r="M83" s="65">
        <v>0</v>
      </c>
      <c r="N83" s="65">
        <v>0</v>
      </c>
      <c r="O83" s="65">
        <v>0</v>
      </c>
      <c r="P83" s="65">
        <v>0</v>
      </c>
      <c r="Q83" s="65"/>
      <c r="R83" s="65"/>
      <c r="S83" s="65"/>
      <c r="T83" s="65"/>
      <c r="U83" s="69"/>
      <c r="V83" s="16">
        <f t="shared" si="34"/>
        <v>0</v>
      </c>
      <c r="W83" s="72">
        <v>0</v>
      </c>
      <c r="X83" s="82">
        <f t="shared" si="35"/>
        <v>0</v>
      </c>
      <c r="Y83" s="7">
        <v>0</v>
      </c>
      <c r="Z83" s="65">
        <v>0</v>
      </c>
      <c r="AA83" s="65">
        <v>0</v>
      </c>
      <c r="AB83" s="65">
        <v>0</v>
      </c>
      <c r="AC83" s="65">
        <v>0</v>
      </c>
      <c r="AD83" s="65">
        <v>0</v>
      </c>
      <c r="AE83" s="65">
        <v>0</v>
      </c>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v>0</v>
      </c>
      <c r="M84" s="65">
        <v>0</v>
      </c>
      <c r="N84" s="65">
        <v>0</v>
      </c>
      <c r="O84" s="65">
        <v>0</v>
      </c>
      <c r="P84" s="65">
        <v>0</v>
      </c>
      <c r="Q84" s="65"/>
      <c r="R84" s="65"/>
      <c r="S84" s="65"/>
      <c r="T84" s="65"/>
      <c r="U84" s="69"/>
      <c r="V84" s="16">
        <f t="shared" si="34"/>
        <v>0</v>
      </c>
      <c r="W84" s="72">
        <v>0</v>
      </c>
      <c r="X84" s="82">
        <f t="shared" si="35"/>
        <v>0</v>
      </c>
      <c r="Y84" s="7">
        <v>0</v>
      </c>
      <c r="Z84" s="65">
        <v>0</v>
      </c>
      <c r="AA84" s="65">
        <v>0</v>
      </c>
      <c r="AB84" s="65">
        <v>0</v>
      </c>
      <c r="AC84" s="65">
        <v>0</v>
      </c>
      <c r="AD84" s="65">
        <v>0</v>
      </c>
      <c r="AE84" s="65">
        <v>0</v>
      </c>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v>0</v>
      </c>
      <c r="M85" s="65">
        <v>0</v>
      </c>
      <c r="N85" s="65">
        <v>0</v>
      </c>
      <c r="O85" s="65">
        <v>0</v>
      </c>
      <c r="P85" s="65">
        <v>0</v>
      </c>
      <c r="Q85" s="65"/>
      <c r="R85" s="65"/>
      <c r="S85" s="65"/>
      <c r="T85" s="65"/>
      <c r="U85" s="69"/>
      <c r="V85" s="16">
        <f t="shared" si="34"/>
        <v>0</v>
      </c>
      <c r="W85" s="72">
        <v>0</v>
      </c>
      <c r="X85" s="82">
        <f t="shared" si="35"/>
        <v>0</v>
      </c>
      <c r="Y85" s="7">
        <v>0</v>
      </c>
      <c r="Z85" s="65">
        <v>0</v>
      </c>
      <c r="AA85" s="65">
        <v>0</v>
      </c>
      <c r="AB85" s="65">
        <v>0</v>
      </c>
      <c r="AC85" s="65">
        <v>0</v>
      </c>
      <c r="AD85" s="65">
        <v>0</v>
      </c>
      <c r="AE85" s="65">
        <v>0</v>
      </c>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v>0</v>
      </c>
      <c r="M86" s="65">
        <v>0</v>
      </c>
      <c r="N86" s="65">
        <v>0</v>
      </c>
      <c r="O86" s="65">
        <v>0</v>
      </c>
      <c r="P86" s="65">
        <v>0</v>
      </c>
      <c r="Q86" s="65"/>
      <c r="R86" s="65"/>
      <c r="S86" s="65"/>
      <c r="T86" s="65"/>
      <c r="U86" s="69"/>
      <c r="V86" s="16">
        <f t="shared" si="34"/>
        <v>0</v>
      </c>
      <c r="W86" s="72">
        <v>0</v>
      </c>
      <c r="X86" s="82">
        <f t="shared" si="35"/>
        <v>0</v>
      </c>
      <c r="Y86" s="7">
        <v>0</v>
      </c>
      <c r="Z86" s="65">
        <v>0</v>
      </c>
      <c r="AA86" s="65">
        <v>0</v>
      </c>
      <c r="AB86" s="65">
        <v>0</v>
      </c>
      <c r="AC86" s="65">
        <v>0</v>
      </c>
      <c r="AD86" s="65">
        <v>0</v>
      </c>
      <c r="AE86" s="65">
        <v>0</v>
      </c>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v>0</v>
      </c>
      <c r="M87" s="65">
        <v>0</v>
      </c>
      <c r="N87" s="65">
        <v>0</v>
      </c>
      <c r="O87" s="65">
        <v>0</v>
      </c>
      <c r="P87" s="65">
        <v>0</v>
      </c>
      <c r="Q87" s="65"/>
      <c r="R87" s="65"/>
      <c r="S87" s="65"/>
      <c r="T87" s="65"/>
      <c r="U87" s="69"/>
      <c r="V87" s="16">
        <f t="shared" si="34"/>
        <v>0</v>
      </c>
      <c r="W87" s="72">
        <v>0</v>
      </c>
      <c r="X87" s="82">
        <f t="shared" si="35"/>
        <v>0</v>
      </c>
      <c r="Y87" s="7">
        <v>0</v>
      </c>
      <c r="Z87" s="65">
        <v>0</v>
      </c>
      <c r="AA87" s="65">
        <v>0</v>
      </c>
      <c r="AB87" s="65">
        <v>0</v>
      </c>
      <c r="AC87" s="65">
        <v>0</v>
      </c>
      <c r="AD87" s="65">
        <v>0</v>
      </c>
      <c r="AE87" s="65">
        <v>0</v>
      </c>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v>0</v>
      </c>
      <c r="M88" s="65">
        <v>0</v>
      </c>
      <c r="N88" s="65">
        <v>0</v>
      </c>
      <c r="O88" s="65">
        <v>0</v>
      </c>
      <c r="P88" s="65">
        <v>0</v>
      </c>
      <c r="Q88" s="65"/>
      <c r="R88" s="65"/>
      <c r="S88" s="65"/>
      <c r="T88" s="65"/>
      <c r="U88" s="69"/>
      <c r="V88" s="16">
        <f t="shared" si="34"/>
        <v>0</v>
      </c>
      <c r="W88" s="72">
        <v>0.43333333333333329</v>
      </c>
      <c r="X88" s="82">
        <f t="shared" si="35"/>
        <v>0</v>
      </c>
      <c r="Y88" s="7">
        <v>0</v>
      </c>
      <c r="Z88" s="65">
        <v>0</v>
      </c>
      <c r="AA88" s="65">
        <v>0</v>
      </c>
      <c r="AB88" s="65">
        <v>0</v>
      </c>
      <c r="AC88" s="65">
        <v>0</v>
      </c>
      <c r="AD88" s="65">
        <v>0</v>
      </c>
      <c r="AE88" s="65">
        <v>0</v>
      </c>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0.43333333333333329</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v>0</v>
      </c>
      <c r="M89" s="65">
        <v>0</v>
      </c>
      <c r="N89" s="65">
        <v>0</v>
      </c>
      <c r="O89" s="65">
        <v>0</v>
      </c>
      <c r="P89" s="65">
        <v>0</v>
      </c>
      <c r="Q89" s="65"/>
      <c r="R89" s="65"/>
      <c r="S89" s="65"/>
      <c r="T89" s="65"/>
      <c r="U89" s="69"/>
      <c r="V89" s="16">
        <f t="shared" si="34"/>
        <v>0</v>
      </c>
      <c r="W89" s="72">
        <v>0</v>
      </c>
      <c r="X89" s="82">
        <f t="shared" si="35"/>
        <v>0</v>
      </c>
      <c r="Y89" s="7">
        <v>0</v>
      </c>
      <c r="Z89" s="65">
        <v>0</v>
      </c>
      <c r="AA89" s="65">
        <v>0</v>
      </c>
      <c r="AB89" s="65">
        <v>0</v>
      </c>
      <c r="AC89" s="65">
        <v>0</v>
      </c>
      <c r="AD89" s="65">
        <v>0</v>
      </c>
      <c r="AE89" s="65">
        <v>0</v>
      </c>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v>0</v>
      </c>
      <c r="M90" s="65">
        <v>0</v>
      </c>
      <c r="N90" s="65">
        <v>0</v>
      </c>
      <c r="O90" s="65">
        <v>0</v>
      </c>
      <c r="P90" s="65">
        <v>0</v>
      </c>
      <c r="Q90" s="65"/>
      <c r="R90" s="65"/>
      <c r="S90" s="65"/>
      <c r="T90" s="65"/>
      <c r="U90" s="69"/>
      <c r="V90" s="16">
        <f t="shared" si="34"/>
        <v>0</v>
      </c>
      <c r="W90" s="72">
        <v>0</v>
      </c>
      <c r="X90" s="82">
        <f t="shared" si="35"/>
        <v>0</v>
      </c>
      <c r="Y90" s="7">
        <v>0</v>
      </c>
      <c r="Z90" s="65">
        <v>0</v>
      </c>
      <c r="AA90" s="65">
        <v>0</v>
      </c>
      <c r="AB90" s="65">
        <v>0</v>
      </c>
      <c r="AC90" s="65">
        <v>0</v>
      </c>
      <c r="AD90" s="65">
        <v>0</v>
      </c>
      <c r="AE90" s="65">
        <v>0</v>
      </c>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v>0</v>
      </c>
      <c r="M91" s="65">
        <v>1</v>
      </c>
      <c r="N91" s="65">
        <v>0</v>
      </c>
      <c r="O91" s="65">
        <v>1</v>
      </c>
      <c r="P91" s="65">
        <v>0</v>
      </c>
      <c r="Q91" s="65"/>
      <c r="R91" s="65"/>
      <c r="S91" s="65"/>
      <c r="T91" s="65"/>
      <c r="U91" s="69"/>
      <c r="V91" s="16">
        <f t="shared" si="34"/>
        <v>2</v>
      </c>
      <c r="W91" s="72">
        <v>0.43333333333333329</v>
      </c>
      <c r="X91" s="82">
        <f t="shared" si="35"/>
        <v>461.5384615384616</v>
      </c>
      <c r="Y91" s="7">
        <v>0</v>
      </c>
      <c r="Z91" s="65">
        <v>0</v>
      </c>
      <c r="AA91" s="65">
        <v>0</v>
      </c>
      <c r="AB91" s="65">
        <v>0</v>
      </c>
      <c r="AC91" s="65">
        <v>0</v>
      </c>
      <c r="AD91" s="65">
        <v>0</v>
      </c>
      <c r="AE91" s="65">
        <v>0</v>
      </c>
      <c r="AF91" s="65"/>
      <c r="AG91" s="65"/>
      <c r="AH91" s="65"/>
      <c r="AI91" s="65"/>
      <c r="AJ91" s="69"/>
      <c r="AK91" s="16">
        <f t="shared" si="36"/>
        <v>0</v>
      </c>
      <c r="AL91" s="72">
        <v>0</v>
      </c>
      <c r="AM91" s="82">
        <f t="shared" si="37"/>
        <v>0</v>
      </c>
      <c r="AN91" s="46">
        <f t="shared" si="38"/>
        <v>0</v>
      </c>
      <c r="AO91" s="46">
        <f t="shared" si="23"/>
        <v>0</v>
      </c>
      <c r="AP91" s="46">
        <f t="shared" si="24"/>
        <v>0</v>
      </c>
      <c r="AQ91" s="46">
        <f t="shared" si="25"/>
        <v>1</v>
      </c>
      <c r="AR91" s="46">
        <f t="shared" si="26"/>
        <v>0</v>
      </c>
      <c r="AS91" s="46">
        <f t="shared" si="27"/>
        <v>1</v>
      </c>
      <c r="AT91" s="46">
        <f t="shared" si="28"/>
        <v>0</v>
      </c>
      <c r="AU91" s="46">
        <f t="shared" si="29"/>
        <v>0</v>
      </c>
      <c r="AV91" s="46">
        <f t="shared" si="30"/>
        <v>0</v>
      </c>
      <c r="AW91" s="46">
        <f t="shared" si="31"/>
        <v>0</v>
      </c>
      <c r="AX91" s="46">
        <f t="shared" si="32"/>
        <v>0</v>
      </c>
      <c r="AY91" s="48">
        <f t="shared" si="33"/>
        <v>0</v>
      </c>
      <c r="AZ91" s="88">
        <f t="shared" si="39"/>
        <v>0.43333333333333329</v>
      </c>
      <c r="BA91" s="50">
        <f t="shared" si="40"/>
        <v>2</v>
      </c>
      <c r="BB91" s="17">
        <f t="shared" si="41"/>
        <v>4.6153846153846159</v>
      </c>
    </row>
    <row r="92" spans="1:54" x14ac:dyDescent="0.3">
      <c r="A92" s="60" t="s">
        <v>133</v>
      </c>
      <c r="B92" s="60" t="s">
        <v>177</v>
      </c>
      <c r="C92" s="61">
        <v>400</v>
      </c>
      <c r="D92" s="60" t="s">
        <v>293</v>
      </c>
      <c r="E92" s="60" t="s">
        <v>259</v>
      </c>
      <c r="F92" s="60" t="s">
        <v>133</v>
      </c>
      <c r="G92" s="61" t="s">
        <v>281</v>
      </c>
      <c r="H92" s="61">
        <v>90</v>
      </c>
      <c r="I92" s="60" t="s">
        <v>333</v>
      </c>
      <c r="J92" s="7">
        <v>0</v>
      </c>
      <c r="K92" s="65">
        <v>0</v>
      </c>
      <c r="L92" s="65">
        <v>0</v>
      </c>
      <c r="M92" s="65">
        <v>0</v>
      </c>
      <c r="N92" s="65">
        <v>0</v>
      </c>
      <c r="O92" s="65">
        <v>0</v>
      </c>
      <c r="P92" s="65">
        <v>0</v>
      </c>
      <c r="Q92" s="65"/>
      <c r="R92" s="65"/>
      <c r="S92" s="65"/>
      <c r="T92" s="65"/>
      <c r="U92" s="69"/>
      <c r="V92" s="16">
        <f t="shared" si="34"/>
        <v>0</v>
      </c>
      <c r="W92" s="72">
        <v>0</v>
      </c>
      <c r="X92" s="82">
        <f t="shared" si="35"/>
        <v>0</v>
      </c>
      <c r="Y92" s="7">
        <v>0</v>
      </c>
      <c r="Z92" s="65">
        <v>0</v>
      </c>
      <c r="AA92" s="65">
        <v>0</v>
      </c>
      <c r="AB92" s="65">
        <v>0</v>
      </c>
      <c r="AC92" s="65">
        <v>0</v>
      </c>
      <c r="AD92" s="65">
        <v>0</v>
      </c>
      <c r="AE92" s="65">
        <v>0</v>
      </c>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v>0</v>
      </c>
      <c r="M93" s="65">
        <v>0</v>
      </c>
      <c r="N93" s="65">
        <v>1</v>
      </c>
      <c r="O93" s="65">
        <v>1</v>
      </c>
      <c r="P93" s="65">
        <v>0</v>
      </c>
      <c r="Q93" s="65"/>
      <c r="R93" s="65"/>
      <c r="S93" s="65"/>
      <c r="T93" s="65"/>
      <c r="U93" s="69"/>
      <c r="V93" s="16">
        <f t="shared" si="34"/>
        <v>3</v>
      </c>
      <c r="W93" s="72">
        <v>26.43333333333333</v>
      </c>
      <c r="X93" s="82">
        <f t="shared" si="35"/>
        <v>11.349306431273645</v>
      </c>
      <c r="Y93" s="7">
        <v>0</v>
      </c>
      <c r="Z93" s="65">
        <v>0</v>
      </c>
      <c r="AA93" s="65">
        <v>0</v>
      </c>
      <c r="AB93" s="65">
        <v>0</v>
      </c>
      <c r="AC93" s="65">
        <v>0</v>
      </c>
      <c r="AD93" s="65">
        <v>0</v>
      </c>
      <c r="AE93" s="65">
        <v>0</v>
      </c>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1</v>
      </c>
      <c r="AS93" s="46">
        <f t="shared" si="27"/>
        <v>1</v>
      </c>
      <c r="AT93" s="46">
        <f t="shared" si="28"/>
        <v>0</v>
      </c>
      <c r="AU93" s="46">
        <f t="shared" si="29"/>
        <v>0</v>
      </c>
      <c r="AV93" s="46">
        <f t="shared" si="30"/>
        <v>0</v>
      </c>
      <c r="AW93" s="46">
        <f t="shared" si="31"/>
        <v>0</v>
      </c>
      <c r="AX93" s="46">
        <f t="shared" si="32"/>
        <v>0</v>
      </c>
      <c r="AY93" s="48">
        <f t="shared" si="33"/>
        <v>0</v>
      </c>
      <c r="AZ93" s="88">
        <f t="shared" si="39"/>
        <v>26.43333333333333</v>
      </c>
      <c r="BA93" s="50">
        <f t="shared" si="40"/>
        <v>3</v>
      </c>
      <c r="BB93" s="17">
        <f t="shared" si="41"/>
        <v>0.11349306431273645</v>
      </c>
    </row>
    <row r="94" spans="1:54" x14ac:dyDescent="0.3">
      <c r="A94" s="60" t="s">
        <v>100</v>
      </c>
      <c r="B94" s="60" t="s">
        <v>99</v>
      </c>
      <c r="C94" s="61">
        <v>407</v>
      </c>
      <c r="D94" s="60" t="s">
        <v>334</v>
      </c>
      <c r="E94" s="60" t="s">
        <v>100</v>
      </c>
      <c r="F94" s="60" t="s">
        <v>99</v>
      </c>
      <c r="G94" s="61" t="s">
        <v>281</v>
      </c>
      <c r="H94" s="61">
        <v>92</v>
      </c>
      <c r="I94" s="60" t="s">
        <v>103</v>
      </c>
      <c r="J94" s="7">
        <v>0</v>
      </c>
      <c r="K94" s="65">
        <v>0</v>
      </c>
      <c r="L94" s="65">
        <v>0</v>
      </c>
      <c r="M94" s="65">
        <v>0</v>
      </c>
      <c r="N94" s="65">
        <v>0</v>
      </c>
      <c r="O94" s="65">
        <v>0</v>
      </c>
      <c r="P94" s="65">
        <v>0</v>
      </c>
      <c r="Q94" s="65"/>
      <c r="R94" s="65"/>
      <c r="S94" s="65"/>
      <c r="T94" s="65"/>
      <c r="U94" s="69"/>
      <c r="V94" s="16">
        <f t="shared" si="34"/>
        <v>0</v>
      </c>
      <c r="W94" s="72">
        <v>0.43333333333333329</v>
      </c>
      <c r="X94" s="82">
        <f t="shared" si="35"/>
        <v>0</v>
      </c>
      <c r="Y94" s="7">
        <v>0</v>
      </c>
      <c r="Z94" s="65">
        <v>0</v>
      </c>
      <c r="AA94" s="65">
        <v>0</v>
      </c>
      <c r="AB94" s="65">
        <v>0</v>
      </c>
      <c r="AC94" s="65">
        <v>0</v>
      </c>
      <c r="AD94" s="65">
        <v>0</v>
      </c>
      <c r="AE94" s="65">
        <v>0</v>
      </c>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0.43333333333333329</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v>0</v>
      </c>
      <c r="M95" s="65">
        <v>0</v>
      </c>
      <c r="N95" s="65">
        <v>1</v>
      </c>
      <c r="O95" s="65">
        <v>1</v>
      </c>
      <c r="P95" s="65">
        <v>0</v>
      </c>
      <c r="Q95" s="65"/>
      <c r="R95" s="65"/>
      <c r="S95" s="65"/>
      <c r="T95" s="65"/>
      <c r="U95" s="69"/>
      <c r="V95" s="16">
        <f t="shared" si="34"/>
        <v>6</v>
      </c>
      <c r="W95" s="72">
        <v>1.7333333333333332</v>
      </c>
      <c r="X95" s="82">
        <f t="shared" si="35"/>
        <v>346.15384615384619</v>
      </c>
      <c r="Y95" s="7">
        <v>0</v>
      </c>
      <c r="Z95" s="65">
        <v>0</v>
      </c>
      <c r="AA95" s="65">
        <v>0</v>
      </c>
      <c r="AB95" s="65">
        <v>0</v>
      </c>
      <c r="AC95" s="65">
        <v>0</v>
      </c>
      <c r="AD95" s="65">
        <v>0</v>
      </c>
      <c r="AE95" s="65">
        <v>0</v>
      </c>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1</v>
      </c>
      <c r="AS95" s="46">
        <f t="shared" si="27"/>
        <v>1</v>
      </c>
      <c r="AT95" s="46">
        <f t="shared" si="28"/>
        <v>0</v>
      </c>
      <c r="AU95" s="46">
        <f t="shared" si="29"/>
        <v>0</v>
      </c>
      <c r="AV95" s="46">
        <f t="shared" si="30"/>
        <v>0</v>
      </c>
      <c r="AW95" s="46">
        <f t="shared" si="31"/>
        <v>0</v>
      </c>
      <c r="AX95" s="46">
        <f t="shared" si="32"/>
        <v>0</v>
      </c>
      <c r="AY95" s="48">
        <f t="shared" si="33"/>
        <v>0</v>
      </c>
      <c r="AZ95" s="88">
        <f t="shared" si="39"/>
        <v>1.7333333333333332</v>
      </c>
      <c r="BA95" s="50">
        <f t="shared" si="40"/>
        <v>6</v>
      </c>
      <c r="BB95" s="17">
        <f t="shared" si="41"/>
        <v>3.4615384615384617</v>
      </c>
    </row>
    <row r="96" spans="1:54" x14ac:dyDescent="0.3">
      <c r="A96" s="60" t="s">
        <v>100</v>
      </c>
      <c r="B96" s="60" t="s">
        <v>99</v>
      </c>
      <c r="C96" s="61">
        <v>407</v>
      </c>
      <c r="D96" s="60" t="s">
        <v>334</v>
      </c>
      <c r="E96" s="60" t="s">
        <v>100</v>
      </c>
      <c r="F96" s="60" t="s">
        <v>99</v>
      </c>
      <c r="G96" s="61" t="s">
        <v>281</v>
      </c>
      <c r="H96" s="61">
        <v>94</v>
      </c>
      <c r="I96" s="60" t="s">
        <v>102</v>
      </c>
      <c r="J96" s="7">
        <v>0</v>
      </c>
      <c r="K96" s="65">
        <v>0</v>
      </c>
      <c r="L96" s="65">
        <v>0</v>
      </c>
      <c r="M96" s="65">
        <v>0</v>
      </c>
      <c r="N96" s="65">
        <v>0</v>
      </c>
      <c r="O96" s="65">
        <v>0</v>
      </c>
      <c r="P96" s="65">
        <v>0</v>
      </c>
      <c r="Q96" s="65"/>
      <c r="R96" s="65"/>
      <c r="S96" s="65"/>
      <c r="T96" s="65"/>
      <c r="U96" s="69"/>
      <c r="V96" s="16">
        <f t="shared" si="34"/>
        <v>0</v>
      </c>
      <c r="W96" s="72">
        <v>0.43333333333333329</v>
      </c>
      <c r="X96" s="82">
        <f t="shared" si="35"/>
        <v>0</v>
      </c>
      <c r="Y96" s="7">
        <v>0</v>
      </c>
      <c r="Z96" s="65">
        <v>0</v>
      </c>
      <c r="AA96" s="65">
        <v>0</v>
      </c>
      <c r="AB96" s="65">
        <v>0</v>
      </c>
      <c r="AC96" s="65">
        <v>0</v>
      </c>
      <c r="AD96" s="65">
        <v>0</v>
      </c>
      <c r="AE96" s="65">
        <v>0</v>
      </c>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0.43333333333333329</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v>0</v>
      </c>
      <c r="M97" s="65">
        <v>0</v>
      </c>
      <c r="N97" s="65">
        <v>0</v>
      </c>
      <c r="O97" s="65">
        <v>0</v>
      </c>
      <c r="P97" s="65">
        <v>0</v>
      </c>
      <c r="Q97" s="65"/>
      <c r="R97" s="65"/>
      <c r="S97" s="65"/>
      <c r="T97" s="65"/>
      <c r="U97" s="69"/>
      <c r="V97" s="16">
        <f t="shared" si="34"/>
        <v>0</v>
      </c>
      <c r="W97" s="72">
        <v>0.86666666666666659</v>
      </c>
      <c r="X97" s="82">
        <f t="shared" si="35"/>
        <v>0</v>
      </c>
      <c r="Y97" s="7">
        <v>0</v>
      </c>
      <c r="Z97" s="65">
        <v>0</v>
      </c>
      <c r="AA97" s="65">
        <v>0</v>
      </c>
      <c r="AB97" s="65">
        <v>0</v>
      </c>
      <c r="AC97" s="65">
        <v>0</v>
      </c>
      <c r="AD97" s="65">
        <v>0</v>
      </c>
      <c r="AE97" s="65">
        <v>0</v>
      </c>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0.86666666666666659</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v>0</v>
      </c>
      <c r="M98" s="65">
        <v>0</v>
      </c>
      <c r="N98" s="65">
        <v>0</v>
      </c>
      <c r="O98" s="65">
        <v>0</v>
      </c>
      <c r="P98" s="65">
        <v>0</v>
      </c>
      <c r="Q98" s="65"/>
      <c r="R98" s="65"/>
      <c r="S98" s="65"/>
      <c r="T98" s="65"/>
      <c r="U98" s="69"/>
      <c r="V98" s="16">
        <f t="shared" si="34"/>
        <v>0</v>
      </c>
      <c r="W98" s="72">
        <v>1.3</v>
      </c>
      <c r="X98" s="82">
        <f t="shared" si="35"/>
        <v>0</v>
      </c>
      <c r="Y98" s="7">
        <v>0</v>
      </c>
      <c r="Z98" s="65">
        <v>0</v>
      </c>
      <c r="AA98" s="65">
        <v>0</v>
      </c>
      <c r="AB98" s="65">
        <v>0</v>
      </c>
      <c r="AC98" s="65">
        <v>0</v>
      </c>
      <c r="AD98" s="65">
        <v>0</v>
      </c>
      <c r="AE98" s="65">
        <v>0</v>
      </c>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1.3</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v>0</v>
      </c>
      <c r="M99" s="65">
        <v>0</v>
      </c>
      <c r="N99" s="65">
        <v>0</v>
      </c>
      <c r="O99" s="65">
        <v>0</v>
      </c>
      <c r="P99" s="65">
        <v>0</v>
      </c>
      <c r="Q99" s="65"/>
      <c r="R99" s="65"/>
      <c r="S99" s="65"/>
      <c r="T99" s="65"/>
      <c r="U99" s="69"/>
      <c r="V99" s="16">
        <f t="shared" si="34"/>
        <v>0</v>
      </c>
      <c r="W99" s="72">
        <v>0</v>
      </c>
      <c r="X99" s="82">
        <f t="shared" si="35"/>
        <v>0</v>
      </c>
      <c r="Y99" s="7">
        <v>0</v>
      </c>
      <c r="Z99" s="65">
        <v>0</v>
      </c>
      <c r="AA99" s="65">
        <v>0</v>
      </c>
      <c r="AB99" s="65">
        <v>0</v>
      </c>
      <c r="AC99" s="65">
        <v>0</v>
      </c>
      <c r="AD99" s="65">
        <v>0</v>
      </c>
      <c r="AE99" s="65">
        <v>0</v>
      </c>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2</v>
      </c>
      <c r="L100" s="65">
        <v>4</v>
      </c>
      <c r="M100" s="65">
        <v>1</v>
      </c>
      <c r="N100" s="65">
        <v>1</v>
      </c>
      <c r="O100" s="65">
        <v>1</v>
      </c>
      <c r="P100" s="65">
        <v>0</v>
      </c>
      <c r="Q100" s="65"/>
      <c r="R100" s="65"/>
      <c r="S100" s="65"/>
      <c r="T100" s="65"/>
      <c r="U100" s="69"/>
      <c r="V100" s="16">
        <f t="shared" si="34"/>
        <v>9</v>
      </c>
      <c r="W100" s="72">
        <v>0</v>
      </c>
      <c r="X100" s="82">
        <f t="shared" si="35"/>
        <v>0</v>
      </c>
      <c r="Y100" s="7">
        <v>0</v>
      </c>
      <c r="Z100" s="65">
        <v>0</v>
      </c>
      <c r="AA100" s="65">
        <v>0</v>
      </c>
      <c r="AB100" s="65">
        <v>0</v>
      </c>
      <c r="AC100" s="65">
        <v>0</v>
      </c>
      <c r="AD100" s="65">
        <v>0</v>
      </c>
      <c r="AE100" s="65">
        <v>0</v>
      </c>
      <c r="AF100" s="65"/>
      <c r="AG100" s="65"/>
      <c r="AH100" s="65"/>
      <c r="AI100" s="65"/>
      <c r="AJ100" s="69"/>
      <c r="AK100" s="16">
        <f t="shared" si="36"/>
        <v>0</v>
      </c>
      <c r="AL100" s="72">
        <v>0</v>
      </c>
      <c r="AM100" s="82">
        <f t="shared" si="37"/>
        <v>0</v>
      </c>
      <c r="AN100" s="46">
        <f t="shared" si="38"/>
        <v>0</v>
      </c>
      <c r="AO100" s="46">
        <f t="shared" si="23"/>
        <v>2</v>
      </c>
      <c r="AP100" s="46">
        <f t="shared" si="24"/>
        <v>4</v>
      </c>
      <c r="AQ100" s="46">
        <f t="shared" si="25"/>
        <v>1</v>
      </c>
      <c r="AR100" s="46">
        <f t="shared" si="26"/>
        <v>1</v>
      </c>
      <c r="AS100" s="46">
        <f t="shared" si="27"/>
        <v>1</v>
      </c>
      <c r="AT100" s="46">
        <f t="shared" si="28"/>
        <v>0</v>
      </c>
      <c r="AU100" s="46">
        <f t="shared" si="29"/>
        <v>0</v>
      </c>
      <c r="AV100" s="46">
        <f t="shared" si="30"/>
        <v>0</v>
      </c>
      <c r="AW100" s="46">
        <f t="shared" si="31"/>
        <v>0</v>
      </c>
      <c r="AX100" s="46">
        <f t="shared" si="32"/>
        <v>0</v>
      </c>
      <c r="AY100" s="48">
        <f t="shared" si="33"/>
        <v>0</v>
      </c>
      <c r="AZ100" s="88">
        <f t="shared" si="39"/>
        <v>0</v>
      </c>
      <c r="BA100" s="50">
        <f t="shared" si="40"/>
        <v>9</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v>0</v>
      </c>
      <c r="M101" s="65">
        <v>0</v>
      </c>
      <c r="N101" s="65">
        <v>0</v>
      </c>
      <c r="O101" s="65">
        <v>0</v>
      </c>
      <c r="P101" s="65">
        <v>0</v>
      </c>
      <c r="Q101" s="65"/>
      <c r="R101" s="65"/>
      <c r="S101" s="65"/>
      <c r="T101" s="65"/>
      <c r="U101" s="69"/>
      <c r="V101" s="16">
        <f t="shared" si="34"/>
        <v>0</v>
      </c>
      <c r="W101" s="72">
        <v>0</v>
      </c>
      <c r="X101" s="82">
        <f t="shared" si="35"/>
        <v>0</v>
      </c>
      <c r="Y101" s="7">
        <v>0</v>
      </c>
      <c r="Z101" s="65">
        <v>0</v>
      </c>
      <c r="AA101" s="65">
        <v>0</v>
      </c>
      <c r="AB101" s="65">
        <v>0</v>
      </c>
      <c r="AC101" s="65">
        <v>0</v>
      </c>
      <c r="AD101" s="65">
        <v>0</v>
      </c>
      <c r="AE101" s="65">
        <v>0</v>
      </c>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v>0</v>
      </c>
      <c r="M102" s="65">
        <v>0</v>
      </c>
      <c r="N102" s="65">
        <v>0</v>
      </c>
      <c r="O102" s="65">
        <v>0</v>
      </c>
      <c r="P102" s="65">
        <v>0</v>
      </c>
      <c r="Q102" s="65"/>
      <c r="R102" s="65"/>
      <c r="S102" s="65"/>
      <c r="T102" s="65"/>
      <c r="U102" s="69"/>
      <c r="V102" s="16">
        <f t="shared" si="34"/>
        <v>0</v>
      </c>
      <c r="W102" s="72">
        <v>0</v>
      </c>
      <c r="X102" s="82">
        <f t="shared" si="35"/>
        <v>0</v>
      </c>
      <c r="Y102" s="7">
        <v>0</v>
      </c>
      <c r="Z102" s="65">
        <v>0</v>
      </c>
      <c r="AA102" s="65">
        <v>0</v>
      </c>
      <c r="AB102" s="65">
        <v>0</v>
      </c>
      <c r="AC102" s="65">
        <v>0</v>
      </c>
      <c r="AD102" s="65">
        <v>0</v>
      </c>
      <c r="AE102" s="65">
        <v>0</v>
      </c>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v>0</v>
      </c>
      <c r="M103" s="65">
        <v>0</v>
      </c>
      <c r="N103" s="65">
        <v>0</v>
      </c>
      <c r="O103" s="65">
        <v>0</v>
      </c>
      <c r="P103" s="65">
        <v>0</v>
      </c>
      <c r="Q103" s="65"/>
      <c r="R103" s="65"/>
      <c r="S103" s="65"/>
      <c r="T103" s="65"/>
      <c r="U103" s="69"/>
      <c r="V103" s="16">
        <f t="shared" si="34"/>
        <v>0</v>
      </c>
      <c r="W103" s="72">
        <v>0.86666666666666659</v>
      </c>
      <c r="X103" s="82">
        <f t="shared" si="35"/>
        <v>0</v>
      </c>
      <c r="Y103" s="7">
        <v>0</v>
      </c>
      <c r="Z103" s="65">
        <v>0</v>
      </c>
      <c r="AA103" s="65">
        <v>0</v>
      </c>
      <c r="AB103" s="65">
        <v>0</v>
      </c>
      <c r="AC103" s="65">
        <v>0</v>
      </c>
      <c r="AD103" s="65">
        <v>0</v>
      </c>
      <c r="AE103" s="65">
        <v>0</v>
      </c>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0.86666666666666659</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v>0</v>
      </c>
      <c r="M104" s="65">
        <v>0</v>
      </c>
      <c r="N104" s="65">
        <v>0</v>
      </c>
      <c r="O104" s="65">
        <v>0</v>
      </c>
      <c r="P104" s="65">
        <v>0</v>
      </c>
      <c r="Q104" s="65"/>
      <c r="R104" s="65"/>
      <c r="S104" s="65"/>
      <c r="T104" s="65"/>
      <c r="U104" s="69"/>
      <c r="V104" s="16">
        <f t="shared" si="34"/>
        <v>0</v>
      </c>
      <c r="W104" s="72">
        <v>1.3</v>
      </c>
      <c r="X104" s="82">
        <f t="shared" si="35"/>
        <v>0</v>
      </c>
      <c r="Y104" s="7">
        <v>0</v>
      </c>
      <c r="Z104" s="65">
        <v>0</v>
      </c>
      <c r="AA104" s="65">
        <v>0</v>
      </c>
      <c r="AB104" s="65">
        <v>0</v>
      </c>
      <c r="AC104" s="65">
        <v>0</v>
      </c>
      <c r="AD104" s="65">
        <v>0</v>
      </c>
      <c r="AE104" s="65">
        <v>0</v>
      </c>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1.3</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v>0</v>
      </c>
      <c r="M105" s="65">
        <v>0</v>
      </c>
      <c r="N105" s="65">
        <v>0</v>
      </c>
      <c r="O105" s="65">
        <v>0</v>
      </c>
      <c r="P105" s="65">
        <v>0</v>
      </c>
      <c r="Q105" s="65"/>
      <c r="R105" s="65"/>
      <c r="S105" s="65"/>
      <c r="T105" s="65"/>
      <c r="U105" s="69"/>
      <c r="V105" s="16">
        <f t="shared" si="34"/>
        <v>0</v>
      </c>
      <c r="W105" s="72">
        <v>0</v>
      </c>
      <c r="X105" s="82">
        <f t="shared" si="35"/>
        <v>0</v>
      </c>
      <c r="Y105" s="7">
        <v>0</v>
      </c>
      <c r="Z105" s="65">
        <v>0</v>
      </c>
      <c r="AA105" s="65">
        <v>0</v>
      </c>
      <c r="AB105" s="65">
        <v>0</v>
      </c>
      <c r="AC105" s="65">
        <v>0</v>
      </c>
      <c r="AD105" s="65">
        <v>0</v>
      </c>
      <c r="AE105" s="65">
        <v>0</v>
      </c>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v>0</v>
      </c>
      <c r="M106" s="65">
        <v>0</v>
      </c>
      <c r="N106" s="65">
        <v>0</v>
      </c>
      <c r="O106" s="65">
        <v>0</v>
      </c>
      <c r="P106" s="65">
        <v>0</v>
      </c>
      <c r="Q106" s="65"/>
      <c r="R106" s="65"/>
      <c r="S106" s="65"/>
      <c r="T106" s="65"/>
      <c r="U106" s="69"/>
      <c r="V106" s="16">
        <f t="shared" si="34"/>
        <v>0</v>
      </c>
      <c r="W106" s="72">
        <v>1.3</v>
      </c>
      <c r="X106" s="82">
        <f t="shared" si="35"/>
        <v>0</v>
      </c>
      <c r="Y106" s="7">
        <v>0</v>
      </c>
      <c r="Z106" s="65">
        <v>0</v>
      </c>
      <c r="AA106" s="65">
        <v>0</v>
      </c>
      <c r="AB106" s="65">
        <v>0</v>
      </c>
      <c r="AC106" s="65">
        <v>0</v>
      </c>
      <c r="AD106" s="65">
        <v>0</v>
      </c>
      <c r="AE106" s="65">
        <v>0</v>
      </c>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1.3</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v>0</v>
      </c>
      <c r="M107" s="65">
        <v>1</v>
      </c>
      <c r="N107" s="65">
        <v>2</v>
      </c>
      <c r="O107" s="65">
        <v>0</v>
      </c>
      <c r="P107" s="65">
        <v>0</v>
      </c>
      <c r="Q107" s="65"/>
      <c r="R107" s="65"/>
      <c r="S107" s="65"/>
      <c r="T107" s="65"/>
      <c r="U107" s="69"/>
      <c r="V107" s="16">
        <f t="shared" si="34"/>
        <v>3</v>
      </c>
      <c r="W107" s="72">
        <v>6.0666666666666673</v>
      </c>
      <c r="X107" s="82">
        <f t="shared" si="35"/>
        <v>49.450549450549445</v>
      </c>
      <c r="Y107" s="7">
        <v>0</v>
      </c>
      <c r="Z107" s="65">
        <v>0</v>
      </c>
      <c r="AA107" s="65">
        <v>0</v>
      </c>
      <c r="AB107" s="65">
        <v>0</v>
      </c>
      <c r="AC107" s="65">
        <v>0</v>
      </c>
      <c r="AD107" s="65">
        <v>0</v>
      </c>
      <c r="AE107" s="65">
        <v>0</v>
      </c>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1</v>
      </c>
      <c r="AR107" s="46">
        <f t="shared" si="26"/>
        <v>2</v>
      </c>
      <c r="AS107" s="46">
        <f t="shared" si="27"/>
        <v>0</v>
      </c>
      <c r="AT107" s="46">
        <f t="shared" si="28"/>
        <v>0</v>
      </c>
      <c r="AU107" s="46">
        <f t="shared" si="29"/>
        <v>0</v>
      </c>
      <c r="AV107" s="46">
        <f t="shared" si="30"/>
        <v>0</v>
      </c>
      <c r="AW107" s="46">
        <f t="shared" si="31"/>
        <v>0</v>
      </c>
      <c r="AX107" s="46">
        <f t="shared" si="32"/>
        <v>0</v>
      </c>
      <c r="AY107" s="48">
        <f t="shared" si="33"/>
        <v>0</v>
      </c>
      <c r="AZ107" s="88">
        <f t="shared" si="39"/>
        <v>6.0666666666666673</v>
      </c>
      <c r="BA107" s="50">
        <f t="shared" si="40"/>
        <v>3</v>
      </c>
      <c r="BB107" s="17">
        <f t="shared" si="41"/>
        <v>0.49450549450549447</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v>0</v>
      </c>
      <c r="M108" s="65">
        <v>0</v>
      </c>
      <c r="N108" s="65">
        <v>0</v>
      </c>
      <c r="O108" s="65">
        <v>0</v>
      </c>
      <c r="P108" s="65">
        <v>0</v>
      </c>
      <c r="Q108" s="65"/>
      <c r="R108" s="65"/>
      <c r="S108" s="65"/>
      <c r="T108" s="65"/>
      <c r="U108" s="69"/>
      <c r="V108" s="16">
        <f t="shared" si="34"/>
        <v>0</v>
      </c>
      <c r="W108" s="72">
        <v>0</v>
      </c>
      <c r="X108" s="82">
        <f t="shared" si="35"/>
        <v>0</v>
      </c>
      <c r="Y108" s="7">
        <v>0</v>
      </c>
      <c r="Z108" s="65">
        <v>0</v>
      </c>
      <c r="AA108" s="65">
        <v>0</v>
      </c>
      <c r="AB108" s="65">
        <v>0</v>
      </c>
      <c r="AC108" s="65">
        <v>0</v>
      </c>
      <c r="AD108" s="65">
        <v>0</v>
      </c>
      <c r="AE108" s="65">
        <v>0</v>
      </c>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v>0</v>
      </c>
      <c r="M109" s="65">
        <v>0</v>
      </c>
      <c r="N109" s="65">
        <v>0</v>
      </c>
      <c r="O109" s="65">
        <v>0</v>
      </c>
      <c r="P109" s="65">
        <v>0</v>
      </c>
      <c r="Q109" s="65"/>
      <c r="R109" s="65"/>
      <c r="S109" s="65"/>
      <c r="T109" s="65"/>
      <c r="U109" s="69"/>
      <c r="V109" s="16">
        <f t="shared" si="34"/>
        <v>0</v>
      </c>
      <c r="W109" s="72">
        <v>0</v>
      </c>
      <c r="X109" s="82">
        <f t="shared" si="35"/>
        <v>0</v>
      </c>
      <c r="Y109" s="7">
        <v>0</v>
      </c>
      <c r="Z109" s="65">
        <v>0</v>
      </c>
      <c r="AA109" s="65">
        <v>0</v>
      </c>
      <c r="AB109" s="65">
        <v>0</v>
      </c>
      <c r="AC109" s="65">
        <v>0</v>
      </c>
      <c r="AD109" s="65">
        <v>0</v>
      </c>
      <c r="AE109" s="65">
        <v>0</v>
      </c>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v>0</v>
      </c>
      <c r="M110" s="65">
        <v>0</v>
      </c>
      <c r="N110" s="65">
        <v>0</v>
      </c>
      <c r="O110" s="65">
        <v>0</v>
      </c>
      <c r="P110" s="65">
        <v>0</v>
      </c>
      <c r="Q110" s="65"/>
      <c r="R110" s="65"/>
      <c r="S110" s="65"/>
      <c r="T110" s="65"/>
      <c r="U110" s="69"/>
      <c r="V110" s="16">
        <f t="shared" si="34"/>
        <v>0</v>
      </c>
      <c r="W110" s="72">
        <v>0.86666666666666659</v>
      </c>
      <c r="X110" s="82">
        <f t="shared" si="35"/>
        <v>0</v>
      </c>
      <c r="Y110" s="7">
        <v>0</v>
      </c>
      <c r="Z110" s="65">
        <v>0</v>
      </c>
      <c r="AA110" s="65">
        <v>0</v>
      </c>
      <c r="AB110" s="65">
        <v>0</v>
      </c>
      <c r="AC110" s="65">
        <v>0</v>
      </c>
      <c r="AD110" s="65">
        <v>0</v>
      </c>
      <c r="AE110" s="65">
        <v>0</v>
      </c>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0.86666666666666659</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v>0</v>
      </c>
      <c r="M111" s="65">
        <v>1</v>
      </c>
      <c r="N111" s="65">
        <v>0</v>
      </c>
      <c r="O111" s="65">
        <v>0</v>
      </c>
      <c r="P111" s="65">
        <v>0</v>
      </c>
      <c r="Q111" s="65"/>
      <c r="R111" s="65"/>
      <c r="S111" s="65"/>
      <c r="T111" s="65"/>
      <c r="U111" s="69"/>
      <c r="V111" s="16">
        <f t="shared" si="34"/>
        <v>1</v>
      </c>
      <c r="W111" s="72">
        <v>15.6</v>
      </c>
      <c r="X111" s="82">
        <f t="shared" si="35"/>
        <v>6.4102564102564115</v>
      </c>
      <c r="Y111" s="7">
        <v>0</v>
      </c>
      <c r="Z111" s="65">
        <v>0</v>
      </c>
      <c r="AA111" s="65">
        <v>0</v>
      </c>
      <c r="AB111" s="65">
        <v>0</v>
      </c>
      <c r="AC111" s="65">
        <v>0</v>
      </c>
      <c r="AD111" s="65">
        <v>0</v>
      </c>
      <c r="AE111" s="65">
        <v>0</v>
      </c>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1</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15.6</v>
      </c>
      <c r="BA111" s="50">
        <f t="shared" si="40"/>
        <v>1</v>
      </c>
      <c r="BB111" s="17">
        <f t="shared" si="41"/>
        <v>6.4102564102564111E-2</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v>0</v>
      </c>
      <c r="M112" s="65">
        <v>0</v>
      </c>
      <c r="N112" s="65">
        <v>0</v>
      </c>
      <c r="O112" s="65">
        <v>0</v>
      </c>
      <c r="P112" s="65">
        <v>0</v>
      </c>
      <c r="Q112" s="65"/>
      <c r="R112" s="65"/>
      <c r="S112" s="65"/>
      <c r="T112" s="65"/>
      <c r="U112" s="69"/>
      <c r="V112" s="16">
        <f t="shared" si="34"/>
        <v>0</v>
      </c>
      <c r="W112" s="72">
        <v>0</v>
      </c>
      <c r="X112" s="82">
        <f t="shared" si="35"/>
        <v>0</v>
      </c>
      <c r="Y112" s="7">
        <v>0</v>
      </c>
      <c r="Z112" s="65">
        <v>0</v>
      </c>
      <c r="AA112" s="65">
        <v>0</v>
      </c>
      <c r="AB112" s="65">
        <v>0</v>
      </c>
      <c r="AC112" s="65">
        <v>0</v>
      </c>
      <c r="AD112" s="65">
        <v>0</v>
      </c>
      <c r="AE112" s="65">
        <v>0</v>
      </c>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v>0</v>
      </c>
      <c r="M113" s="65">
        <v>0</v>
      </c>
      <c r="N113" s="65">
        <v>0</v>
      </c>
      <c r="O113" s="65">
        <v>0</v>
      </c>
      <c r="P113" s="65">
        <v>0</v>
      </c>
      <c r="Q113" s="65"/>
      <c r="R113" s="65"/>
      <c r="S113" s="65"/>
      <c r="T113" s="65"/>
      <c r="U113" s="69"/>
      <c r="V113" s="16">
        <f t="shared" si="34"/>
        <v>0</v>
      </c>
      <c r="W113" s="72">
        <v>1.7333333333333332</v>
      </c>
      <c r="X113" s="82">
        <f t="shared" si="35"/>
        <v>0</v>
      </c>
      <c r="Y113" s="7">
        <v>0</v>
      </c>
      <c r="Z113" s="65">
        <v>0</v>
      </c>
      <c r="AA113" s="65">
        <v>0</v>
      </c>
      <c r="AB113" s="65">
        <v>0</v>
      </c>
      <c r="AC113" s="65">
        <v>0</v>
      </c>
      <c r="AD113" s="65">
        <v>0</v>
      </c>
      <c r="AE113" s="65">
        <v>0</v>
      </c>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1.7333333333333332</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v>0</v>
      </c>
      <c r="M114" s="65">
        <v>0</v>
      </c>
      <c r="N114" s="65">
        <v>0</v>
      </c>
      <c r="O114" s="65">
        <v>0</v>
      </c>
      <c r="P114" s="65">
        <v>0</v>
      </c>
      <c r="Q114" s="65"/>
      <c r="R114" s="65"/>
      <c r="S114" s="65"/>
      <c r="T114" s="65"/>
      <c r="U114" s="69"/>
      <c r="V114" s="16">
        <f t="shared" si="34"/>
        <v>0</v>
      </c>
      <c r="W114" s="72">
        <v>0</v>
      </c>
      <c r="X114" s="82">
        <f t="shared" si="35"/>
        <v>0</v>
      </c>
      <c r="Y114" s="7">
        <v>0</v>
      </c>
      <c r="Z114" s="65">
        <v>0</v>
      </c>
      <c r="AA114" s="65">
        <v>0</v>
      </c>
      <c r="AB114" s="65">
        <v>0</v>
      </c>
      <c r="AC114" s="65">
        <v>0</v>
      </c>
      <c r="AD114" s="65">
        <v>0</v>
      </c>
      <c r="AE114" s="65">
        <v>0</v>
      </c>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v>0</v>
      </c>
      <c r="M115" s="65">
        <v>0</v>
      </c>
      <c r="N115" s="65">
        <v>0</v>
      </c>
      <c r="O115" s="65">
        <v>1</v>
      </c>
      <c r="P115" s="65">
        <v>0</v>
      </c>
      <c r="Q115" s="65"/>
      <c r="R115" s="65"/>
      <c r="S115" s="65"/>
      <c r="T115" s="65"/>
      <c r="U115" s="69"/>
      <c r="V115" s="16">
        <f t="shared" si="34"/>
        <v>1</v>
      </c>
      <c r="W115" s="72">
        <v>5.6333333333333329</v>
      </c>
      <c r="X115" s="82">
        <f t="shared" si="35"/>
        <v>17.751479289940832</v>
      </c>
      <c r="Y115" s="7">
        <v>0</v>
      </c>
      <c r="Z115" s="65">
        <v>0</v>
      </c>
      <c r="AA115" s="65">
        <v>0</v>
      </c>
      <c r="AB115" s="65">
        <v>0</v>
      </c>
      <c r="AC115" s="65">
        <v>0</v>
      </c>
      <c r="AD115" s="65">
        <v>0</v>
      </c>
      <c r="AE115" s="65">
        <v>0</v>
      </c>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1</v>
      </c>
      <c r="AT115" s="46">
        <f t="shared" si="28"/>
        <v>0</v>
      </c>
      <c r="AU115" s="46">
        <f t="shared" si="29"/>
        <v>0</v>
      </c>
      <c r="AV115" s="46">
        <f t="shared" si="30"/>
        <v>0</v>
      </c>
      <c r="AW115" s="46">
        <f t="shared" si="31"/>
        <v>0</v>
      </c>
      <c r="AX115" s="46">
        <f t="shared" si="32"/>
        <v>0</v>
      </c>
      <c r="AY115" s="48">
        <f t="shared" si="33"/>
        <v>0</v>
      </c>
      <c r="AZ115" s="88">
        <f t="shared" si="39"/>
        <v>5.6333333333333329</v>
      </c>
      <c r="BA115" s="50">
        <f t="shared" si="40"/>
        <v>1</v>
      </c>
      <c r="BB115" s="17">
        <f t="shared" si="41"/>
        <v>0.1775147928994083</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v>0</v>
      </c>
      <c r="M116" s="65">
        <v>0</v>
      </c>
      <c r="N116" s="65">
        <v>0</v>
      </c>
      <c r="O116" s="65">
        <v>0</v>
      </c>
      <c r="P116" s="65">
        <v>0</v>
      </c>
      <c r="Q116" s="65"/>
      <c r="R116" s="65"/>
      <c r="S116" s="65"/>
      <c r="T116" s="65"/>
      <c r="U116" s="69"/>
      <c r="V116" s="16">
        <f t="shared" si="34"/>
        <v>0</v>
      </c>
      <c r="W116" s="72">
        <v>1.7333333333333332</v>
      </c>
      <c r="X116" s="82">
        <f t="shared" si="35"/>
        <v>0</v>
      </c>
      <c r="Y116" s="7">
        <v>0</v>
      </c>
      <c r="Z116" s="65">
        <v>0</v>
      </c>
      <c r="AA116" s="65">
        <v>0</v>
      </c>
      <c r="AB116" s="65">
        <v>0</v>
      </c>
      <c r="AC116" s="65">
        <v>0</v>
      </c>
      <c r="AD116" s="65">
        <v>0</v>
      </c>
      <c r="AE116" s="65">
        <v>0</v>
      </c>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1.7333333333333332</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v>0</v>
      </c>
      <c r="M117" s="65">
        <v>0</v>
      </c>
      <c r="N117" s="65">
        <v>0</v>
      </c>
      <c r="O117" s="65">
        <v>0</v>
      </c>
      <c r="P117" s="65">
        <v>0</v>
      </c>
      <c r="Q117" s="65"/>
      <c r="R117" s="65"/>
      <c r="S117" s="65"/>
      <c r="T117" s="65"/>
      <c r="U117" s="69"/>
      <c r="V117" s="16">
        <f t="shared" si="34"/>
        <v>0</v>
      </c>
      <c r="W117" s="72">
        <v>0.86666666666666659</v>
      </c>
      <c r="X117" s="82">
        <f t="shared" si="35"/>
        <v>0</v>
      </c>
      <c r="Y117" s="7">
        <v>0</v>
      </c>
      <c r="Z117" s="65">
        <v>0</v>
      </c>
      <c r="AA117" s="65">
        <v>0</v>
      </c>
      <c r="AB117" s="65">
        <v>0</v>
      </c>
      <c r="AC117" s="65">
        <v>0</v>
      </c>
      <c r="AD117" s="65">
        <v>0</v>
      </c>
      <c r="AE117" s="65">
        <v>0</v>
      </c>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0.86666666666666659</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v>0</v>
      </c>
      <c r="M118" s="65">
        <v>0</v>
      </c>
      <c r="N118" s="65">
        <v>0</v>
      </c>
      <c r="O118" s="65">
        <v>0</v>
      </c>
      <c r="P118" s="65">
        <v>0</v>
      </c>
      <c r="Q118" s="65"/>
      <c r="R118" s="65"/>
      <c r="S118" s="65"/>
      <c r="T118" s="65"/>
      <c r="U118" s="69"/>
      <c r="V118" s="16">
        <f t="shared" si="34"/>
        <v>0</v>
      </c>
      <c r="W118" s="72">
        <v>0</v>
      </c>
      <c r="X118" s="82">
        <f t="shared" si="35"/>
        <v>0</v>
      </c>
      <c r="Y118" s="7">
        <v>0</v>
      </c>
      <c r="Z118" s="65">
        <v>0</v>
      </c>
      <c r="AA118" s="65">
        <v>0</v>
      </c>
      <c r="AB118" s="65">
        <v>0</v>
      </c>
      <c r="AC118" s="65">
        <v>0</v>
      </c>
      <c r="AD118" s="65">
        <v>0</v>
      </c>
      <c r="AE118" s="65">
        <v>0</v>
      </c>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v>0</v>
      </c>
      <c r="M119" s="65">
        <v>0</v>
      </c>
      <c r="N119" s="65">
        <v>0</v>
      </c>
      <c r="O119" s="65">
        <v>0</v>
      </c>
      <c r="P119" s="65">
        <v>0</v>
      </c>
      <c r="Q119" s="65"/>
      <c r="R119" s="65"/>
      <c r="S119" s="65"/>
      <c r="T119" s="65"/>
      <c r="U119" s="69"/>
      <c r="V119" s="16">
        <f t="shared" si="34"/>
        <v>0</v>
      </c>
      <c r="W119" s="72">
        <v>0</v>
      </c>
      <c r="X119" s="82">
        <f t="shared" si="35"/>
        <v>0</v>
      </c>
      <c r="Y119" s="7">
        <v>0</v>
      </c>
      <c r="Z119" s="65">
        <v>0</v>
      </c>
      <c r="AA119" s="65">
        <v>0</v>
      </c>
      <c r="AB119" s="65">
        <v>0</v>
      </c>
      <c r="AC119" s="65">
        <v>0</v>
      </c>
      <c r="AD119" s="65">
        <v>0</v>
      </c>
      <c r="AE119" s="65">
        <v>0</v>
      </c>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2</v>
      </c>
      <c r="K120" s="65">
        <v>5</v>
      </c>
      <c r="L120" s="65">
        <v>0</v>
      </c>
      <c r="M120" s="65">
        <v>0</v>
      </c>
      <c r="N120" s="65">
        <v>0</v>
      </c>
      <c r="O120" s="65">
        <v>1</v>
      </c>
      <c r="P120" s="65">
        <v>0</v>
      </c>
      <c r="Q120" s="65"/>
      <c r="R120" s="65"/>
      <c r="S120" s="65"/>
      <c r="T120" s="65"/>
      <c r="U120" s="69"/>
      <c r="V120" s="16">
        <f t="shared" si="34"/>
        <v>8</v>
      </c>
      <c r="W120" s="72">
        <v>15.166666666666666</v>
      </c>
      <c r="X120" s="82">
        <f t="shared" si="35"/>
        <v>52.747252747252752</v>
      </c>
      <c r="Y120" s="7">
        <v>0</v>
      </c>
      <c r="Z120" s="65">
        <v>0</v>
      </c>
      <c r="AA120" s="65">
        <v>0</v>
      </c>
      <c r="AB120" s="65">
        <v>0</v>
      </c>
      <c r="AC120" s="65">
        <v>0</v>
      </c>
      <c r="AD120" s="65">
        <v>0</v>
      </c>
      <c r="AE120" s="65">
        <v>0</v>
      </c>
      <c r="AF120" s="65"/>
      <c r="AG120" s="65"/>
      <c r="AH120" s="65"/>
      <c r="AI120" s="65"/>
      <c r="AJ120" s="69"/>
      <c r="AK120" s="16">
        <f t="shared" si="36"/>
        <v>0</v>
      </c>
      <c r="AL120" s="72">
        <v>0</v>
      </c>
      <c r="AM120" s="82">
        <f t="shared" si="37"/>
        <v>0</v>
      </c>
      <c r="AN120" s="46">
        <f t="shared" si="38"/>
        <v>2</v>
      </c>
      <c r="AO120" s="46">
        <f t="shared" si="23"/>
        <v>5</v>
      </c>
      <c r="AP120" s="46">
        <f t="shared" si="24"/>
        <v>0</v>
      </c>
      <c r="AQ120" s="46">
        <f t="shared" si="25"/>
        <v>0</v>
      </c>
      <c r="AR120" s="46">
        <f t="shared" si="26"/>
        <v>0</v>
      </c>
      <c r="AS120" s="46">
        <f t="shared" si="27"/>
        <v>1</v>
      </c>
      <c r="AT120" s="46">
        <f t="shared" si="28"/>
        <v>0</v>
      </c>
      <c r="AU120" s="46">
        <f t="shared" si="29"/>
        <v>0</v>
      </c>
      <c r="AV120" s="46">
        <f t="shared" si="30"/>
        <v>0</v>
      </c>
      <c r="AW120" s="46">
        <f t="shared" si="31"/>
        <v>0</v>
      </c>
      <c r="AX120" s="46">
        <f t="shared" si="32"/>
        <v>0</v>
      </c>
      <c r="AY120" s="48">
        <f t="shared" si="33"/>
        <v>0</v>
      </c>
      <c r="AZ120" s="88">
        <f t="shared" si="39"/>
        <v>15.166666666666666</v>
      </c>
      <c r="BA120" s="50">
        <f t="shared" si="40"/>
        <v>8</v>
      </c>
      <c r="BB120" s="17">
        <f t="shared" si="41"/>
        <v>0.52747252747252749</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v>0</v>
      </c>
      <c r="M121" s="65">
        <v>0</v>
      </c>
      <c r="N121" s="65">
        <v>0</v>
      </c>
      <c r="O121" s="65">
        <v>0</v>
      </c>
      <c r="P121" s="65">
        <v>0</v>
      </c>
      <c r="Q121" s="65"/>
      <c r="R121" s="65"/>
      <c r="S121" s="65"/>
      <c r="T121" s="65"/>
      <c r="U121" s="69"/>
      <c r="V121" s="16">
        <f t="shared" si="34"/>
        <v>0</v>
      </c>
      <c r="W121" s="72">
        <v>0.43333333333333329</v>
      </c>
      <c r="X121" s="82">
        <f t="shared" si="35"/>
        <v>0</v>
      </c>
      <c r="Y121" s="7">
        <v>0</v>
      </c>
      <c r="Z121" s="65">
        <v>0</v>
      </c>
      <c r="AA121" s="65">
        <v>0</v>
      </c>
      <c r="AB121" s="65">
        <v>0</v>
      </c>
      <c r="AC121" s="65">
        <v>0</v>
      </c>
      <c r="AD121" s="65">
        <v>0</v>
      </c>
      <c r="AE121" s="65">
        <v>0</v>
      </c>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0.43333333333333329</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v>0</v>
      </c>
      <c r="M122" s="65">
        <v>0</v>
      </c>
      <c r="N122" s="65">
        <v>0</v>
      </c>
      <c r="O122" s="65">
        <v>0</v>
      </c>
      <c r="P122" s="65">
        <v>0</v>
      </c>
      <c r="Q122" s="65"/>
      <c r="R122" s="65"/>
      <c r="S122" s="65"/>
      <c r="T122" s="65"/>
      <c r="U122" s="69"/>
      <c r="V122" s="16">
        <f t="shared" si="34"/>
        <v>0</v>
      </c>
      <c r="W122" s="72">
        <v>0</v>
      </c>
      <c r="X122" s="82">
        <f t="shared" si="35"/>
        <v>0</v>
      </c>
      <c r="Y122" s="7">
        <v>0</v>
      </c>
      <c r="Z122" s="65">
        <v>0</v>
      </c>
      <c r="AA122" s="65">
        <v>0</v>
      </c>
      <c r="AB122" s="65">
        <v>0</v>
      </c>
      <c r="AC122" s="65">
        <v>0</v>
      </c>
      <c r="AD122" s="65">
        <v>0</v>
      </c>
      <c r="AE122" s="65">
        <v>0</v>
      </c>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v>7</v>
      </c>
      <c r="M123" s="65">
        <v>4</v>
      </c>
      <c r="N123" s="65">
        <v>0</v>
      </c>
      <c r="O123" s="65">
        <v>0</v>
      </c>
      <c r="P123" s="65">
        <v>0</v>
      </c>
      <c r="Q123" s="65"/>
      <c r="R123" s="65"/>
      <c r="S123" s="65"/>
      <c r="T123" s="65"/>
      <c r="U123" s="69"/>
      <c r="V123" s="16">
        <f t="shared" si="34"/>
        <v>11</v>
      </c>
      <c r="W123" s="72">
        <v>19.933333333333334</v>
      </c>
      <c r="X123" s="82">
        <f t="shared" si="35"/>
        <v>55.18394648829431</v>
      </c>
      <c r="Y123" s="7">
        <v>0</v>
      </c>
      <c r="Z123" s="65">
        <v>0</v>
      </c>
      <c r="AA123" s="65">
        <v>0</v>
      </c>
      <c r="AB123" s="65">
        <v>0</v>
      </c>
      <c r="AC123" s="65">
        <v>0</v>
      </c>
      <c r="AD123" s="65">
        <v>0</v>
      </c>
      <c r="AE123" s="65">
        <v>0</v>
      </c>
      <c r="AF123" s="65"/>
      <c r="AG123" s="65"/>
      <c r="AH123" s="65"/>
      <c r="AI123" s="65"/>
      <c r="AJ123" s="69"/>
      <c r="AK123" s="16">
        <f t="shared" si="36"/>
        <v>0</v>
      </c>
      <c r="AL123" s="72">
        <v>0</v>
      </c>
      <c r="AM123" s="82">
        <f t="shared" si="37"/>
        <v>0</v>
      </c>
      <c r="AN123" s="46">
        <f t="shared" si="38"/>
        <v>0</v>
      </c>
      <c r="AO123" s="46">
        <f t="shared" si="23"/>
        <v>0</v>
      </c>
      <c r="AP123" s="46">
        <f t="shared" si="24"/>
        <v>7</v>
      </c>
      <c r="AQ123" s="46">
        <f t="shared" si="25"/>
        <v>4</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19.933333333333334</v>
      </c>
      <c r="BA123" s="50">
        <f t="shared" si="40"/>
        <v>11</v>
      </c>
      <c r="BB123" s="17">
        <f t="shared" si="41"/>
        <v>0.55183946488294311</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v>0</v>
      </c>
      <c r="M124" s="65">
        <v>0</v>
      </c>
      <c r="N124" s="65">
        <v>0</v>
      </c>
      <c r="O124" s="65">
        <v>0</v>
      </c>
      <c r="P124" s="65">
        <v>0</v>
      </c>
      <c r="Q124" s="65"/>
      <c r="R124" s="65"/>
      <c r="S124" s="65"/>
      <c r="T124" s="65"/>
      <c r="U124" s="69"/>
      <c r="V124" s="16">
        <f t="shared" si="34"/>
        <v>0</v>
      </c>
      <c r="W124" s="72">
        <v>1.3</v>
      </c>
      <c r="X124" s="82">
        <f t="shared" si="35"/>
        <v>0</v>
      </c>
      <c r="Y124" s="7">
        <v>0</v>
      </c>
      <c r="Z124" s="65">
        <v>0</v>
      </c>
      <c r="AA124" s="65">
        <v>0</v>
      </c>
      <c r="AB124" s="65">
        <v>0</v>
      </c>
      <c r="AC124" s="65">
        <v>0</v>
      </c>
      <c r="AD124" s="65">
        <v>0</v>
      </c>
      <c r="AE124" s="65">
        <v>0</v>
      </c>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1.3</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v>0</v>
      </c>
      <c r="M125" s="65">
        <v>0</v>
      </c>
      <c r="N125" s="65">
        <v>0</v>
      </c>
      <c r="O125" s="65">
        <v>0</v>
      </c>
      <c r="P125" s="65">
        <v>0</v>
      </c>
      <c r="Q125" s="65"/>
      <c r="R125" s="65"/>
      <c r="S125" s="65"/>
      <c r="T125" s="65"/>
      <c r="U125" s="69"/>
      <c r="V125" s="16">
        <f t="shared" si="34"/>
        <v>0</v>
      </c>
      <c r="W125" s="72">
        <v>1.7333333333333332</v>
      </c>
      <c r="X125" s="82">
        <f t="shared" si="35"/>
        <v>0</v>
      </c>
      <c r="Y125" s="7">
        <v>0</v>
      </c>
      <c r="Z125" s="65">
        <v>0</v>
      </c>
      <c r="AA125" s="65">
        <v>0</v>
      </c>
      <c r="AB125" s="65">
        <v>0</v>
      </c>
      <c r="AC125" s="65">
        <v>0</v>
      </c>
      <c r="AD125" s="65">
        <v>0</v>
      </c>
      <c r="AE125" s="65">
        <v>0</v>
      </c>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1.7333333333333332</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v>0</v>
      </c>
      <c r="M126" s="65">
        <v>0</v>
      </c>
      <c r="N126" s="65">
        <v>0</v>
      </c>
      <c r="O126" s="65">
        <v>0</v>
      </c>
      <c r="P126" s="65">
        <v>0</v>
      </c>
      <c r="Q126" s="65"/>
      <c r="R126" s="65"/>
      <c r="S126" s="65"/>
      <c r="T126" s="65"/>
      <c r="U126" s="69"/>
      <c r="V126" s="16">
        <f t="shared" si="34"/>
        <v>0</v>
      </c>
      <c r="W126" s="72">
        <v>5.2</v>
      </c>
      <c r="X126" s="82">
        <f t="shared" si="35"/>
        <v>0</v>
      </c>
      <c r="Y126" s="7">
        <v>0</v>
      </c>
      <c r="Z126" s="65">
        <v>0</v>
      </c>
      <c r="AA126" s="65">
        <v>0</v>
      </c>
      <c r="AB126" s="65">
        <v>0</v>
      </c>
      <c r="AC126" s="65">
        <v>0</v>
      </c>
      <c r="AD126" s="65">
        <v>0</v>
      </c>
      <c r="AE126" s="65">
        <v>0</v>
      </c>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5.2</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v>0</v>
      </c>
      <c r="M127" s="65">
        <v>2</v>
      </c>
      <c r="N127" s="65">
        <v>0</v>
      </c>
      <c r="O127" s="65">
        <v>0</v>
      </c>
      <c r="P127" s="65">
        <v>0</v>
      </c>
      <c r="Q127" s="65"/>
      <c r="R127" s="65"/>
      <c r="S127" s="65"/>
      <c r="T127" s="65"/>
      <c r="U127" s="69"/>
      <c r="V127" s="16">
        <f t="shared" si="34"/>
        <v>4</v>
      </c>
      <c r="W127" s="72">
        <v>11.7</v>
      </c>
      <c r="X127" s="82">
        <f t="shared" si="35"/>
        <v>34.188034188034187</v>
      </c>
      <c r="Y127" s="7">
        <v>0</v>
      </c>
      <c r="Z127" s="65">
        <v>0</v>
      </c>
      <c r="AA127" s="65">
        <v>0</v>
      </c>
      <c r="AB127" s="65">
        <v>0</v>
      </c>
      <c r="AC127" s="65">
        <v>0</v>
      </c>
      <c r="AD127" s="65">
        <v>0</v>
      </c>
      <c r="AE127" s="65">
        <v>0</v>
      </c>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2</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11.7</v>
      </c>
      <c r="BA127" s="50">
        <f t="shared" si="40"/>
        <v>4</v>
      </c>
      <c r="BB127" s="17">
        <f t="shared" si="41"/>
        <v>0.34188034188034189</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v>0</v>
      </c>
      <c r="M128" s="65">
        <v>0</v>
      </c>
      <c r="N128" s="65">
        <v>0</v>
      </c>
      <c r="O128" s="65">
        <v>0</v>
      </c>
      <c r="P128" s="65">
        <v>0</v>
      </c>
      <c r="Q128" s="65"/>
      <c r="R128" s="65"/>
      <c r="S128" s="65"/>
      <c r="T128" s="65"/>
      <c r="U128" s="69"/>
      <c r="V128" s="16">
        <f t="shared" si="34"/>
        <v>0</v>
      </c>
      <c r="W128" s="72">
        <v>0</v>
      </c>
      <c r="X128" s="82">
        <f t="shared" si="35"/>
        <v>0</v>
      </c>
      <c r="Y128" s="7">
        <v>0</v>
      </c>
      <c r="Z128" s="65">
        <v>0</v>
      </c>
      <c r="AA128" s="65">
        <v>0</v>
      </c>
      <c r="AB128" s="65">
        <v>0</v>
      </c>
      <c r="AC128" s="65">
        <v>0</v>
      </c>
      <c r="AD128" s="65">
        <v>0</v>
      </c>
      <c r="AE128" s="65">
        <v>0</v>
      </c>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v>0</v>
      </c>
      <c r="M129" s="65">
        <v>2</v>
      </c>
      <c r="N129" s="65">
        <v>3</v>
      </c>
      <c r="O129" s="65">
        <v>0</v>
      </c>
      <c r="P129" s="65">
        <v>0</v>
      </c>
      <c r="Q129" s="65"/>
      <c r="R129" s="65"/>
      <c r="S129" s="65"/>
      <c r="T129" s="65"/>
      <c r="U129" s="69"/>
      <c r="V129" s="16">
        <f t="shared" si="34"/>
        <v>5</v>
      </c>
      <c r="W129" s="72">
        <v>0.86666666666666659</v>
      </c>
      <c r="X129" s="82">
        <f t="shared" si="35"/>
        <v>576.92307692307702</v>
      </c>
      <c r="Y129" s="7">
        <v>0</v>
      </c>
      <c r="Z129" s="65">
        <v>0</v>
      </c>
      <c r="AA129" s="65">
        <v>0</v>
      </c>
      <c r="AB129" s="65">
        <v>0</v>
      </c>
      <c r="AC129" s="65">
        <v>0</v>
      </c>
      <c r="AD129" s="65">
        <v>0</v>
      </c>
      <c r="AE129" s="65">
        <v>0</v>
      </c>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2</v>
      </c>
      <c r="AR129" s="46">
        <f t="shared" si="26"/>
        <v>3</v>
      </c>
      <c r="AS129" s="46">
        <f t="shared" si="27"/>
        <v>0</v>
      </c>
      <c r="AT129" s="46">
        <f t="shared" si="28"/>
        <v>0</v>
      </c>
      <c r="AU129" s="46">
        <f t="shared" si="29"/>
        <v>0</v>
      </c>
      <c r="AV129" s="46">
        <f t="shared" si="30"/>
        <v>0</v>
      </c>
      <c r="AW129" s="46">
        <f t="shared" si="31"/>
        <v>0</v>
      </c>
      <c r="AX129" s="46">
        <f t="shared" si="32"/>
        <v>0</v>
      </c>
      <c r="AY129" s="48">
        <f t="shared" si="33"/>
        <v>0</v>
      </c>
      <c r="AZ129" s="88">
        <f t="shared" si="39"/>
        <v>0.86666666666666659</v>
      </c>
      <c r="BA129" s="50">
        <f t="shared" si="40"/>
        <v>5</v>
      </c>
      <c r="BB129" s="17">
        <f t="shared" si="41"/>
        <v>5.7692307692307701</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v>0</v>
      </c>
      <c r="M130" s="65">
        <v>0</v>
      </c>
      <c r="N130" s="65">
        <v>0</v>
      </c>
      <c r="O130" s="65">
        <v>0</v>
      </c>
      <c r="P130" s="65">
        <v>0</v>
      </c>
      <c r="Q130" s="65"/>
      <c r="R130" s="65"/>
      <c r="S130" s="65"/>
      <c r="T130" s="65"/>
      <c r="U130" s="69"/>
      <c r="V130" s="16">
        <f t="shared" si="34"/>
        <v>0</v>
      </c>
      <c r="W130" s="72">
        <v>0</v>
      </c>
      <c r="X130" s="82">
        <f t="shared" si="35"/>
        <v>0</v>
      </c>
      <c r="Y130" s="7">
        <v>0</v>
      </c>
      <c r="Z130" s="65">
        <v>0</v>
      </c>
      <c r="AA130" s="65">
        <v>0</v>
      </c>
      <c r="AB130" s="65">
        <v>0</v>
      </c>
      <c r="AC130" s="65">
        <v>0</v>
      </c>
      <c r="AD130" s="65">
        <v>0</v>
      </c>
      <c r="AE130" s="65">
        <v>0</v>
      </c>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v>0</v>
      </c>
      <c r="M131" s="65">
        <v>0</v>
      </c>
      <c r="N131" s="65">
        <v>0</v>
      </c>
      <c r="O131" s="65">
        <v>0</v>
      </c>
      <c r="P131" s="65">
        <v>0</v>
      </c>
      <c r="Q131" s="65"/>
      <c r="R131" s="65"/>
      <c r="S131" s="65"/>
      <c r="T131" s="65"/>
      <c r="U131" s="69"/>
      <c r="V131" s="16">
        <f t="shared" si="34"/>
        <v>0</v>
      </c>
      <c r="W131" s="72">
        <v>0</v>
      </c>
      <c r="X131" s="82">
        <f t="shared" si="35"/>
        <v>0</v>
      </c>
      <c r="Y131" s="7">
        <v>0</v>
      </c>
      <c r="Z131" s="65">
        <v>0</v>
      </c>
      <c r="AA131" s="65">
        <v>0</v>
      </c>
      <c r="AB131" s="65">
        <v>0</v>
      </c>
      <c r="AC131" s="65">
        <v>0</v>
      </c>
      <c r="AD131" s="65">
        <v>0</v>
      </c>
      <c r="AE131" s="65">
        <v>0</v>
      </c>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v>0</v>
      </c>
      <c r="M132" s="65">
        <v>0</v>
      </c>
      <c r="N132" s="65">
        <v>0</v>
      </c>
      <c r="O132" s="65">
        <v>0</v>
      </c>
      <c r="P132" s="65">
        <v>0</v>
      </c>
      <c r="Q132" s="65"/>
      <c r="R132" s="65"/>
      <c r="S132" s="65"/>
      <c r="T132" s="65"/>
      <c r="U132" s="69"/>
      <c r="V132" s="16">
        <f t="shared" si="34"/>
        <v>0</v>
      </c>
      <c r="W132" s="72">
        <v>0</v>
      </c>
      <c r="X132" s="82">
        <f t="shared" si="35"/>
        <v>0</v>
      </c>
      <c r="Y132" s="7">
        <v>0</v>
      </c>
      <c r="Z132" s="65">
        <v>0</v>
      </c>
      <c r="AA132" s="65">
        <v>0</v>
      </c>
      <c r="AB132" s="65">
        <v>0</v>
      </c>
      <c r="AC132" s="65">
        <v>0</v>
      </c>
      <c r="AD132" s="65">
        <v>0</v>
      </c>
      <c r="AE132" s="65">
        <v>0</v>
      </c>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v>0</v>
      </c>
      <c r="M133" s="65">
        <v>0</v>
      </c>
      <c r="N133" s="65">
        <v>0</v>
      </c>
      <c r="O133" s="65">
        <v>0</v>
      </c>
      <c r="P133" s="65">
        <v>0</v>
      </c>
      <c r="Q133" s="65"/>
      <c r="R133" s="65"/>
      <c r="S133" s="65"/>
      <c r="T133" s="65"/>
      <c r="U133" s="69"/>
      <c r="V133" s="16">
        <f t="shared" si="34"/>
        <v>0</v>
      </c>
      <c r="W133" s="72">
        <v>0</v>
      </c>
      <c r="X133" s="82">
        <f t="shared" si="35"/>
        <v>0</v>
      </c>
      <c r="Y133" s="7">
        <v>0</v>
      </c>
      <c r="Z133" s="65">
        <v>0</v>
      </c>
      <c r="AA133" s="65">
        <v>0</v>
      </c>
      <c r="AB133" s="65">
        <v>0</v>
      </c>
      <c r="AC133" s="65">
        <v>0</v>
      </c>
      <c r="AD133" s="65">
        <v>0</v>
      </c>
      <c r="AE133" s="65">
        <v>0</v>
      </c>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v>0</v>
      </c>
      <c r="M134" s="65">
        <v>0</v>
      </c>
      <c r="N134" s="65">
        <v>0</v>
      </c>
      <c r="O134" s="65">
        <v>0</v>
      </c>
      <c r="P134" s="65">
        <v>0</v>
      </c>
      <c r="Q134" s="65"/>
      <c r="R134" s="65"/>
      <c r="S134" s="65"/>
      <c r="T134" s="65"/>
      <c r="U134" s="69"/>
      <c r="V134" s="16">
        <f t="shared" si="34"/>
        <v>0</v>
      </c>
      <c r="W134" s="72">
        <v>14.733333333333334</v>
      </c>
      <c r="X134" s="82">
        <f t="shared" si="35"/>
        <v>0</v>
      </c>
      <c r="Y134" s="7">
        <v>0</v>
      </c>
      <c r="Z134" s="65">
        <v>0</v>
      </c>
      <c r="AA134" s="65">
        <v>0</v>
      </c>
      <c r="AB134" s="65">
        <v>0</v>
      </c>
      <c r="AC134" s="65">
        <v>0</v>
      </c>
      <c r="AD134" s="65">
        <v>0</v>
      </c>
      <c r="AE134" s="65">
        <v>0</v>
      </c>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14.733333333333334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v>0</v>
      </c>
      <c r="M135" s="65">
        <v>0</v>
      </c>
      <c r="N135" s="65">
        <v>0</v>
      </c>
      <c r="O135" s="65">
        <v>0</v>
      </c>
      <c r="P135" s="65">
        <v>0</v>
      </c>
      <c r="Q135" s="65"/>
      <c r="R135" s="65"/>
      <c r="S135" s="65"/>
      <c r="T135" s="65"/>
      <c r="U135" s="69"/>
      <c r="V135" s="16">
        <f t="shared" ref="V135:V198" si="53">SUM(J135:U135)</f>
        <v>0</v>
      </c>
      <c r="W135" s="72">
        <v>0</v>
      </c>
      <c r="X135" s="82">
        <f t="shared" ref="X135:X198" si="54">+IFERROR(V135/W135,0)*100</f>
        <v>0</v>
      </c>
      <c r="Y135" s="7">
        <v>0</v>
      </c>
      <c r="Z135" s="65">
        <v>0</v>
      </c>
      <c r="AA135" s="65">
        <v>0</v>
      </c>
      <c r="AB135" s="65">
        <v>0</v>
      </c>
      <c r="AC135" s="65">
        <v>0</v>
      </c>
      <c r="AD135" s="65">
        <v>0</v>
      </c>
      <c r="AE135" s="65">
        <v>0</v>
      </c>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v>0</v>
      </c>
      <c r="M136" s="65">
        <v>0</v>
      </c>
      <c r="N136" s="65">
        <v>0</v>
      </c>
      <c r="O136" s="65">
        <v>0</v>
      </c>
      <c r="P136" s="65">
        <v>0</v>
      </c>
      <c r="Q136" s="65"/>
      <c r="R136" s="65"/>
      <c r="S136" s="65"/>
      <c r="T136" s="65"/>
      <c r="U136" s="69"/>
      <c r="V136" s="16">
        <f t="shared" si="53"/>
        <v>0</v>
      </c>
      <c r="W136" s="72">
        <v>3.4666666666666663</v>
      </c>
      <c r="X136" s="82">
        <f t="shared" si="54"/>
        <v>0</v>
      </c>
      <c r="Y136" s="7">
        <v>0</v>
      </c>
      <c r="Z136" s="65">
        <v>0</v>
      </c>
      <c r="AA136" s="65">
        <v>0</v>
      </c>
      <c r="AB136" s="65">
        <v>0</v>
      </c>
      <c r="AC136" s="65">
        <v>0</v>
      </c>
      <c r="AD136" s="65">
        <v>0</v>
      </c>
      <c r="AE136" s="65">
        <v>0</v>
      </c>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3.4666666666666663</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v>0</v>
      </c>
      <c r="M137" s="65">
        <v>0</v>
      </c>
      <c r="N137" s="65">
        <v>0</v>
      </c>
      <c r="O137" s="65">
        <v>0</v>
      </c>
      <c r="P137" s="65">
        <v>0</v>
      </c>
      <c r="Q137" s="65"/>
      <c r="R137" s="65"/>
      <c r="S137" s="65"/>
      <c r="T137" s="65"/>
      <c r="U137" s="69"/>
      <c r="V137" s="16">
        <f t="shared" si="53"/>
        <v>1</v>
      </c>
      <c r="W137" s="72">
        <v>0.43333333333333329</v>
      </c>
      <c r="X137" s="82">
        <f t="shared" si="54"/>
        <v>230.7692307692308</v>
      </c>
      <c r="Y137" s="7">
        <v>0</v>
      </c>
      <c r="Z137" s="65">
        <v>0</v>
      </c>
      <c r="AA137" s="65">
        <v>0</v>
      </c>
      <c r="AB137" s="65">
        <v>0</v>
      </c>
      <c r="AC137" s="65">
        <v>0</v>
      </c>
      <c r="AD137" s="65">
        <v>0</v>
      </c>
      <c r="AE137" s="65">
        <v>0</v>
      </c>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0.43333333333333329</v>
      </c>
      <c r="BA137" s="50">
        <f t="shared" si="59"/>
        <v>1</v>
      </c>
      <c r="BB137" s="17">
        <f t="shared" si="60"/>
        <v>2.3076923076923079</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v>0</v>
      </c>
      <c r="M138" s="65">
        <v>0</v>
      </c>
      <c r="N138" s="65">
        <v>0</v>
      </c>
      <c r="O138" s="65">
        <v>0</v>
      </c>
      <c r="P138" s="65">
        <v>0</v>
      </c>
      <c r="Q138" s="65"/>
      <c r="R138" s="65"/>
      <c r="S138" s="65"/>
      <c r="T138" s="65"/>
      <c r="U138" s="69"/>
      <c r="V138" s="16">
        <f t="shared" si="53"/>
        <v>0</v>
      </c>
      <c r="W138" s="72">
        <v>0.43333333333333329</v>
      </c>
      <c r="X138" s="82">
        <f t="shared" si="54"/>
        <v>0</v>
      </c>
      <c r="Y138" s="7">
        <v>0</v>
      </c>
      <c r="Z138" s="65">
        <v>0</v>
      </c>
      <c r="AA138" s="65">
        <v>0</v>
      </c>
      <c r="AB138" s="65">
        <v>0</v>
      </c>
      <c r="AC138" s="65">
        <v>0</v>
      </c>
      <c r="AD138" s="65">
        <v>0</v>
      </c>
      <c r="AE138" s="65">
        <v>0</v>
      </c>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0.43333333333333329</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v>0</v>
      </c>
      <c r="M139" s="65">
        <v>0</v>
      </c>
      <c r="N139" s="65">
        <v>0</v>
      </c>
      <c r="O139" s="65">
        <v>0</v>
      </c>
      <c r="P139" s="65">
        <v>0</v>
      </c>
      <c r="Q139" s="65"/>
      <c r="R139" s="65"/>
      <c r="S139" s="65"/>
      <c r="T139" s="65"/>
      <c r="U139" s="69"/>
      <c r="V139" s="16">
        <f t="shared" si="53"/>
        <v>0</v>
      </c>
      <c r="W139" s="72">
        <v>0.43333333333333329</v>
      </c>
      <c r="X139" s="82">
        <f t="shared" si="54"/>
        <v>0</v>
      </c>
      <c r="Y139" s="7">
        <v>0</v>
      </c>
      <c r="Z139" s="65">
        <v>0</v>
      </c>
      <c r="AA139" s="65">
        <v>0</v>
      </c>
      <c r="AB139" s="65">
        <v>0</v>
      </c>
      <c r="AC139" s="65">
        <v>0</v>
      </c>
      <c r="AD139" s="65">
        <v>0</v>
      </c>
      <c r="AE139" s="65">
        <v>0</v>
      </c>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0.43333333333333329</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v>0</v>
      </c>
      <c r="M140" s="65">
        <v>0</v>
      </c>
      <c r="N140" s="65">
        <v>0</v>
      </c>
      <c r="O140" s="65">
        <v>0</v>
      </c>
      <c r="P140" s="65">
        <v>0</v>
      </c>
      <c r="Q140" s="65"/>
      <c r="R140" s="65"/>
      <c r="S140" s="65"/>
      <c r="T140" s="65"/>
      <c r="U140" s="69"/>
      <c r="V140" s="16">
        <f t="shared" si="53"/>
        <v>0</v>
      </c>
      <c r="W140" s="72">
        <v>0</v>
      </c>
      <c r="X140" s="82">
        <f t="shared" si="54"/>
        <v>0</v>
      </c>
      <c r="Y140" s="7">
        <v>0</v>
      </c>
      <c r="Z140" s="65">
        <v>0</v>
      </c>
      <c r="AA140" s="65">
        <v>0</v>
      </c>
      <c r="AB140" s="65">
        <v>0</v>
      </c>
      <c r="AC140" s="65">
        <v>0</v>
      </c>
      <c r="AD140" s="65">
        <v>0</v>
      </c>
      <c r="AE140" s="65">
        <v>0</v>
      </c>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v>0</v>
      </c>
      <c r="M141" s="65">
        <v>0</v>
      </c>
      <c r="N141" s="65">
        <v>0</v>
      </c>
      <c r="O141" s="65">
        <v>0</v>
      </c>
      <c r="P141" s="65">
        <v>0</v>
      </c>
      <c r="Q141" s="65"/>
      <c r="R141" s="65"/>
      <c r="S141" s="65"/>
      <c r="T141" s="65"/>
      <c r="U141" s="69"/>
      <c r="V141" s="16">
        <f t="shared" si="53"/>
        <v>0</v>
      </c>
      <c r="W141" s="72">
        <v>0</v>
      </c>
      <c r="X141" s="82">
        <f t="shared" si="54"/>
        <v>0</v>
      </c>
      <c r="Y141" s="7">
        <v>0</v>
      </c>
      <c r="Z141" s="65">
        <v>0</v>
      </c>
      <c r="AA141" s="65">
        <v>0</v>
      </c>
      <c r="AB141" s="65">
        <v>0</v>
      </c>
      <c r="AC141" s="65">
        <v>0</v>
      </c>
      <c r="AD141" s="65">
        <v>0</v>
      </c>
      <c r="AE141" s="65">
        <v>0</v>
      </c>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v>0</v>
      </c>
      <c r="M142" s="65">
        <v>0</v>
      </c>
      <c r="N142" s="65">
        <v>0</v>
      </c>
      <c r="O142" s="65">
        <v>0</v>
      </c>
      <c r="P142" s="65">
        <v>0</v>
      </c>
      <c r="Q142" s="65"/>
      <c r="R142" s="65"/>
      <c r="S142" s="65"/>
      <c r="T142" s="65"/>
      <c r="U142" s="69"/>
      <c r="V142" s="16">
        <f t="shared" si="53"/>
        <v>0</v>
      </c>
      <c r="W142" s="72">
        <v>0</v>
      </c>
      <c r="X142" s="82">
        <f t="shared" si="54"/>
        <v>0</v>
      </c>
      <c r="Y142" s="7">
        <v>0</v>
      </c>
      <c r="Z142" s="65">
        <v>0</v>
      </c>
      <c r="AA142" s="65">
        <v>0</v>
      </c>
      <c r="AB142" s="65">
        <v>0</v>
      </c>
      <c r="AC142" s="65">
        <v>0</v>
      </c>
      <c r="AD142" s="65">
        <v>0</v>
      </c>
      <c r="AE142" s="65">
        <v>0</v>
      </c>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v>0</v>
      </c>
      <c r="M143" s="65">
        <v>0</v>
      </c>
      <c r="N143" s="65">
        <v>0</v>
      </c>
      <c r="O143" s="65">
        <v>0</v>
      </c>
      <c r="P143" s="65">
        <v>0</v>
      </c>
      <c r="Q143" s="65"/>
      <c r="R143" s="65"/>
      <c r="S143" s="65"/>
      <c r="T143" s="65"/>
      <c r="U143" s="69"/>
      <c r="V143" s="16">
        <f t="shared" si="53"/>
        <v>0</v>
      </c>
      <c r="W143" s="72">
        <v>0</v>
      </c>
      <c r="X143" s="82">
        <f t="shared" si="54"/>
        <v>0</v>
      </c>
      <c r="Y143" s="7">
        <v>0</v>
      </c>
      <c r="Z143" s="65">
        <v>0</v>
      </c>
      <c r="AA143" s="65">
        <v>0</v>
      </c>
      <c r="AB143" s="65">
        <v>0</v>
      </c>
      <c r="AC143" s="65">
        <v>0</v>
      </c>
      <c r="AD143" s="65">
        <v>0</v>
      </c>
      <c r="AE143" s="65">
        <v>0</v>
      </c>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v>1</v>
      </c>
      <c r="M144" s="65">
        <v>0</v>
      </c>
      <c r="N144" s="65">
        <v>0</v>
      </c>
      <c r="O144" s="65">
        <v>0</v>
      </c>
      <c r="P144" s="65">
        <v>0</v>
      </c>
      <c r="Q144" s="65"/>
      <c r="R144" s="65"/>
      <c r="S144" s="65"/>
      <c r="T144" s="65"/>
      <c r="U144" s="69"/>
      <c r="V144" s="16">
        <f t="shared" si="53"/>
        <v>1</v>
      </c>
      <c r="W144" s="72">
        <v>0</v>
      </c>
      <c r="X144" s="82">
        <f t="shared" si="54"/>
        <v>0</v>
      </c>
      <c r="Y144" s="7">
        <v>0</v>
      </c>
      <c r="Z144" s="65">
        <v>0</v>
      </c>
      <c r="AA144" s="65">
        <v>0</v>
      </c>
      <c r="AB144" s="65">
        <v>0</v>
      </c>
      <c r="AC144" s="65">
        <v>0</v>
      </c>
      <c r="AD144" s="65">
        <v>0</v>
      </c>
      <c r="AE144" s="65">
        <v>0</v>
      </c>
      <c r="AF144" s="65"/>
      <c r="AG144" s="65"/>
      <c r="AH144" s="65"/>
      <c r="AI144" s="65"/>
      <c r="AJ144" s="69"/>
      <c r="AK144" s="16">
        <f t="shared" si="55"/>
        <v>0</v>
      </c>
      <c r="AL144" s="72">
        <v>0</v>
      </c>
      <c r="AM144" s="82">
        <f t="shared" si="56"/>
        <v>0</v>
      </c>
      <c r="AN144" s="46">
        <f t="shared" si="57"/>
        <v>0</v>
      </c>
      <c r="AO144" s="46">
        <f t="shared" si="42"/>
        <v>0</v>
      </c>
      <c r="AP144" s="46">
        <f t="shared" si="43"/>
        <v>1</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1</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v>0</v>
      </c>
      <c r="M145" s="65">
        <v>0</v>
      </c>
      <c r="N145" s="65">
        <v>0</v>
      </c>
      <c r="O145" s="65">
        <v>0</v>
      </c>
      <c r="P145" s="65">
        <v>2</v>
      </c>
      <c r="Q145" s="65"/>
      <c r="R145" s="65"/>
      <c r="S145" s="65"/>
      <c r="T145" s="65"/>
      <c r="U145" s="69"/>
      <c r="V145" s="16">
        <f t="shared" si="53"/>
        <v>2</v>
      </c>
      <c r="W145" s="72">
        <v>0</v>
      </c>
      <c r="X145" s="82">
        <f t="shared" si="54"/>
        <v>0</v>
      </c>
      <c r="Y145" s="7">
        <v>0</v>
      </c>
      <c r="Z145" s="65">
        <v>0</v>
      </c>
      <c r="AA145" s="65">
        <v>0</v>
      </c>
      <c r="AB145" s="65">
        <v>0</v>
      </c>
      <c r="AC145" s="65">
        <v>0</v>
      </c>
      <c r="AD145" s="65">
        <v>0</v>
      </c>
      <c r="AE145" s="65">
        <v>0</v>
      </c>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2</v>
      </c>
      <c r="AU145" s="46">
        <f t="shared" si="48"/>
        <v>0</v>
      </c>
      <c r="AV145" s="46">
        <f t="shared" si="49"/>
        <v>0</v>
      </c>
      <c r="AW145" s="46">
        <f t="shared" si="50"/>
        <v>0</v>
      </c>
      <c r="AX145" s="46">
        <f t="shared" si="51"/>
        <v>0</v>
      </c>
      <c r="AY145" s="48">
        <f t="shared" si="52"/>
        <v>0</v>
      </c>
      <c r="AZ145" s="88">
        <f t="shared" si="58"/>
        <v>0</v>
      </c>
      <c r="BA145" s="50">
        <f t="shared" si="59"/>
        <v>2</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v>0</v>
      </c>
      <c r="M146" s="65">
        <v>0</v>
      </c>
      <c r="N146" s="65">
        <v>0</v>
      </c>
      <c r="O146" s="65">
        <v>0</v>
      </c>
      <c r="P146" s="65">
        <v>0</v>
      </c>
      <c r="Q146" s="65"/>
      <c r="R146" s="65"/>
      <c r="S146" s="65"/>
      <c r="T146" s="65"/>
      <c r="U146" s="69"/>
      <c r="V146" s="16">
        <f t="shared" si="53"/>
        <v>0</v>
      </c>
      <c r="W146" s="72">
        <v>0</v>
      </c>
      <c r="X146" s="82">
        <f t="shared" si="54"/>
        <v>0</v>
      </c>
      <c r="Y146" s="7">
        <v>0</v>
      </c>
      <c r="Z146" s="65">
        <v>0</v>
      </c>
      <c r="AA146" s="65">
        <v>0</v>
      </c>
      <c r="AB146" s="65">
        <v>0</v>
      </c>
      <c r="AC146" s="65">
        <v>0</v>
      </c>
      <c r="AD146" s="65">
        <v>0</v>
      </c>
      <c r="AE146" s="65">
        <v>0</v>
      </c>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v>0</v>
      </c>
      <c r="M147" s="65">
        <v>0</v>
      </c>
      <c r="N147" s="65">
        <v>0</v>
      </c>
      <c r="O147" s="65">
        <v>1</v>
      </c>
      <c r="P147" s="65">
        <v>0</v>
      </c>
      <c r="Q147" s="65"/>
      <c r="R147" s="65"/>
      <c r="S147" s="65"/>
      <c r="T147" s="65"/>
      <c r="U147" s="69"/>
      <c r="V147" s="16">
        <f t="shared" si="53"/>
        <v>1</v>
      </c>
      <c r="W147" s="72">
        <v>0</v>
      </c>
      <c r="X147" s="82">
        <f t="shared" si="54"/>
        <v>0</v>
      </c>
      <c r="Y147" s="7">
        <v>0</v>
      </c>
      <c r="Z147" s="65">
        <v>0</v>
      </c>
      <c r="AA147" s="65">
        <v>0</v>
      </c>
      <c r="AB147" s="65">
        <v>0</v>
      </c>
      <c r="AC147" s="65">
        <v>0</v>
      </c>
      <c r="AD147" s="65">
        <v>0</v>
      </c>
      <c r="AE147" s="65">
        <v>0</v>
      </c>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1</v>
      </c>
      <c r="AT147" s="46">
        <f t="shared" si="47"/>
        <v>0</v>
      </c>
      <c r="AU147" s="46">
        <f t="shared" si="48"/>
        <v>0</v>
      </c>
      <c r="AV147" s="46">
        <f t="shared" si="49"/>
        <v>0</v>
      </c>
      <c r="AW147" s="46">
        <f t="shared" si="50"/>
        <v>0</v>
      </c>
      <c r="AX147" s="46">
        <f t="shared" si="51"/>
        <v>0</v>
      </c>
      <c r="AY147" s="48">
        <f t="shared" si="52"/>
        <v>0</v>
      </c>
      <c r="AZ147" s="88">
        <f t="shared" si="58"/>
        <v>0</v>
      </c>
      <c r="BA147" s="50">
        <f t="shared" si="59"/>
        <v>1</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v>0</v>
      </c>
      <c r="M148" s="65">
        <v>0</v>
      </c>
      <c r="N148" s="65">
        <v>0</v>
      </c>
      <c r="O148" s="65">
        <v>0</v>
      </c>
      <c r="P148" s="65">
        <v>0</v>
      </c>
      <c r="Q148" s="65"/>
      <c r="R148" s="65"/>
      <c r="S148" s="65"/>
      <c r="T148" s="65"/>
      <c r="U148" s="69"/>
      <c r="V148" s="16">
        <f t="shared" si="53"/>
        <v>0</v>
      </c>
      <c r="W148" s="72">
        <v>1.7333333333333332</v>
      </c>
      <c r="X148" s="82">
        <f t="shared" si="54"/>
        <v>0</v>
      </c>
      <c r="Y148" s="7">
        <v>0</v>
      </c>
      <c r="Z148" s="65">
        <v>0</v>
      </c>
      <c r="AA148" s="65">
        <v>0</v>
      </c>
      <c r="AB148" s="65">
        <v>0</v>
      </c>
      <c r="AC148" s="65">
        <v>0</v>
      </c>
      <c r="AD148" s="65">
        <v>0</v>
      </c>
      <c r="AE148" s="65">
        <v>0</v>
      </c>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1.7333333333333332</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v>0</v>
      </c>
      <c r="M149" s="65">
        <v>0</v>
      </c>
      <c r="N149" s="65">
        <v>0</v>
      </c>
      <c r="O149" s="65">
        <v>0</v>
      </c>
      <c r="P149" s="65">
        <v>0</v>
      </c>
      <c r="Q149" s="65"/>
      <c r="R149" s="65"/>
      <c r="S149" s="65"/>
      <c r="T149" s="65"/>
      <c r="U149" s="69"/>
      <c r="V149" s="16">
        <f t="shared" si="53"/>
        <v>0</v>
      </c>
      <c r="W149" s="72">
        <v>0</v>
      </c>
      <c r="X149" s="82">
        <f t="shared" si="54"/>
        <v>0</v>
      </c>
      <c r="Y149" s="7">
        <v>0</v>
      </c>
      <c r="Z149" s="65">
        <v>0</v>
      </c>
      <c r="AA149" s="65">
        <v>0</v>
      </c>
      <c r="AB149" s="65">
        <v>0</v>
      </c>
      <c r="AC149" s="65">
        <v>0</v>
      </c>
      <c r="AD149" s="65">
        <v>0</v>
      </c>
      <c r="AE149" s="65">
        <v>0</v>
      </c>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v>0</v>
      </c>
      <c r="M150" s="65">
        <v>0</v>
      </c>
      <c r="N150" s="65">
        <v>0</v>
      </c>
      <c r="O150" s="65">
        <v>0</v>
      </c>
      <c r="P150" s="65">
        <v>0</v>
      </c>
      <c r="Q150" s="65"/>
      <c r="R150" s="65"/>
      <c r="S150" s="65"/>
      <c r="T150" s="65"/>
      <c r="U150" s="69"/>
      <c r="V150" s="16">
        <f t="shared" si="53"/>
        <v>1</v>
      </c>
      <c r="W150" s="72">
        <v>0</v>
      </c>
      <c r="X150" s="82">
        <f t="shared" si="54"/>
        <v>0</v>
      </c>
      <c r="Y150" s="7">
        <v>0</v>
      </c>
      <c r="Z150" s="65">
        <v>0</v>
      </c>
      <c r="AA150" s="65">
        <v>0</v>
      </c>
      <c r="AB150" s="65">
        <v>0</v>
      </c>
      <c r="AC150" s="65">
        <v>0</v>
      </c>
      <c r="AD150" s="65">
        <v>0</v>
      </c>
      <c r="AE150" s="65">
        <v>0</v>
      </c>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v>0</v>
      </c>
      <c r="M151" s="65">
        <v>0</v>
      </c>
      <c r="N151" s="65">
        <v>1</v>
      </c>
      <c r="O151" s="65">
        <v>2</v>
      </c>
      <c r="P151" s="65">
        <v>1</v>
      </c>
      <c r="Q151" s="65"/>
      <c r="R151" s="65"/>
      <c r="S151" s="65"/>
      <c r="T151" s="65"/>
      <c r="U151" s="69"/>
      <c r="V151" s="16">
        <f t="shared" si="53"/>
        <v>4</v>
      </c>
      <c r="W151" s="72">
        <v>7.8</v>
      </c>
      <c r="X151" s="82">
        <f t="shared" si="54"/>
        <v>51.282051282051292</v>
      </c>
      <c r="Y151" s="7">
        <v>0</v>
      </c>
      <c r="Z151" s="65">
        <v>0</v>
      </c>
      <c r="AA151" s="65">
        <v>0</v>
      </c>
      <c r="AB151" s="65">
        <v>0</v>
      </c>
      <c r="AC151" s="65">
        <v>0</v>
      </c>
      <c r="AD151" s="65">
        <v>0</v>
      </c>
      <c r="AE151" s="65">
        <v>0</v>
      </c>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1</v>
      </c>
      <c r="AS151" s="46">
        <f t="shared" si="46"/>
        <v>2</v>
      </c>
      <c r="AT151" s="46">
        <f t="shared" si="47"/>
        <v>1</v>
      </c>
      <c r="AU151" s="46">
        <f t="shared" si="48"/>
        <v>0</v>
      </c>
      <c r="AV151" s="46">
        <f t="shared" si="49"/>
        <v>0</v>
      </c>
      <c r="AW151" s="46">
        <f t="shared" si="50"/>
        <v>0</v>
      </c>
      <c r="AX151" s="46">
        <f t="shared" si="51"/>
        <v>0</v>
      </c>
      <c r="AY151" s="48">
        <f t="shared" si="52"/>
        <v>0</v>
      </c>
      <c r="AZ151" s="88">
        <f t="shared" si="58"/>
        <v>7.8</v>
      </c>
      <c r="BA151" s="50">
        <f t="shared" si="59"/>
        <v>4</v>
      </c>
      <c r="BB151" s="17">
        <f t="shared" si="60"/>
        <v>0.51282051282051289</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v>0</v>
      </c>
      <c r="M152" s="65">
        <v>0</v>
      </c>
      <c r="N152" s="65">
        <v>0</v>
      </c>
      <c r="O152" s="65">
        <v>0</v>
      </c>
      <c r="P152" s="65">
        <v>0</v>
      </c>
      <c r="Q152" s="65"/>
      <c r="R152" s="65"/>
      <c r="S152" s="65"/>
      <c r="T152" s="65"/>
      <c r="U152" s="69"/>
      <c r="V152" s="16">
        <f t="shared" si="53"/>
        <v>0</v>
      </c>
      <c r="W152" s="72">
        <v>0</v>
      </c>
      <c r="X152" s="82">
        <f t="shared" si="54"/>
        <v>0</v>
      </c>
      <c r="Y152" s="7">
        <v>0</v>
      </c>
      <c r="Z152" s="65">
        <v>0</v>
      </c>
      <c r="AA152" s="65">
        <v>0</v>
      </c>
      <c r="AB152" s="65">
        <v>0</v>
      </c>
      <c r="AC152" s="65">
        <v>0</v>
      </c>
      <c r="AD152" s="65">
        <v>0</v>
      </c>
      <c r="AE152" s="65">
        <v>0</v>
      </c>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v>0</v>
      </c>
      <c r="M153" s="65">
        <v>0</v>
      </c>
      <c r="N153" s="65">
        <v>0</v>
      </c>
      <c r="O153" s="65">
        <v>0</v>
      </c>
      <c r="P153" s="65">
        <v>0</v>
      </c>
      <c r="Q153" s="65"/>
      <c r="R153" s="65"/>
      <c r="S153" s="65"/>
      <c r="T153" s="65"/>
      <c r="U153" s="69"/>
      <c r="V153" s="16">
        <f t="shared" si="53"/>
        <v>0</v>
      </c>
      <c r="W153" s="72">
        <v>0</v>
      </c>
      <c r="X153" s="82">
        <f t="shared" si="54"/>
        <v>0</v>
      </c>
      <c r="Y153" s="7">
        <v>0</v>
      </c>
      <c r="Z153" s="65">
        <v>0</v>
      </c>
      <c r="AA153" s="65">
        <v>0</v>
      </c>
      <c r="AB153" s="65">
        <v>0</v>
      </c>
      <c r="AC153" s="65">
        <v>0</v>
      </c>
      <c r="AD153" s="65">
        <v>0</v>
      </c>
      <c r="AE153" s="65">
        <v>0</v>
      </c>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v>0</v>
      </c>
      <c r="M154" s="65">
        <v>0</v>
      </c>
      <c r="N154" s="65">
        <v>0</v>
      </c>
      <c r="O154" s="65">
        <v>0</v>
      </c>
      <c r="P154" s="65">
        <v>0</v>
      </c>
      <c r="Q154" s="65"/>
      <c r="R154" s="65"/>
      <c r="S154" s="65"/>
      <c r="T154" s="65"/>
      <c r="U154" s="69"/>
      <c r="V154" s="16">
        <f t="shared" si="53"/>
        <v>0</v>
      </c>
      <c r="W154" s="72">
        <v>0</v>
      </c>
      <c r="X154" s="82">
        <f t="shared" si="54"/>
        <v>0</v>
      </c>
      <c r="Y154" s="7">
        <v>0</v>
      </c>
      <c r="Z154" s="65">
        <v>0</v>
      </c>
      <c r="AA154" s="65">
        <v>0</v>
      </c>
      <c r="AB154" s="65">
        <v>0</v>
      </c>
      <c r="AC154" s="65">
        <v>0</v>
      </c>
      <c r="AD154" s="65">
        <v>0</v>
      </c>
      <c r="AE154" s="65">
        <v>0</v>
      </c>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v>0</v>
      </c>
      <c r="M155" s="65">
        <v>0</v>
      </c>
      <c r="N155" s="65">
        <v>0</v>
      </c>
      <c r="O155" s="65">
        <v>0</v>
      </c>
      <c r="P155" s="65">
        <v>0</v>
      </c>
      <c r="Q155" s="65"/>
      <c r="R155" s="65"/>
      <c r="S155" s="65"/>
      <c r="T155" s="65"/>
      <c r="U155" s="69"/>
      <c r="V155" s="16">
        <f t="shared" si="53"/>
        <v>0</v>
      </c>
      <c r="W155" s="72">
        <v>0</v>
      </c>
      <c r="X155" s="82">
        <f t="shared" si="54"/>
        <v>0</v>
      </c>
      <c r="Y155" s="7">
        <v>0</v>
      </c>
      <c r="Z155" s="65">
        <v>0</v>
      </c>
      <c r="AA155" s="65">
        <v>0</v>
      </c>
      <c r="AB155" s="65">
        <v>0</v>
      </c>
      <c r="AC155" s="65">
        <v>0</v>
      </c>
      <c r="AD155" s="65">
        <v>0</v>
      </c>
      <c r="AE155" s="65">
        <v>0</v>
      </c>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v>0</v>
      </c>
      <c r="M156" s="65">
        <v>0</v>
      </c>
      <c r="N156" s="65">
        <v>0</v>
      </c>
      <c r="O156" s="65">
        <v>0</v>
      </c>
      <c r="P156" s="65">
        <v>0</v>
      </c>
      <c r="Q156" s="65"/>
      <c r="R156" s="65"/>
      <c r="S156" s="65"/>
      <c r="T156" s="65"/>
      <c r="U156" s="69"/>
      <c r="V156" s="16">
        <f t="shared" si="53"/>
        <v>0</v>
      </c>
      <c r="W156" s="72">
        <v>4.3333333333333339</v>
      </c>
      <c r="X156" s="82">
        <f t="shared" si="54"/>
        <v>0</v>
      </c>
      <c r="Y156" s="7">
        <v>0</v>
      </c>
      <c r="Z156" s="65">
        <v>0</v>
      </c>
      <c r="AA156" s="65">
        <v>0</v>
      </c>
      <c r="AB156" s="65">
        <v>0</v>
      </c>
      <c r="AC156" s="65">
        <v>0</v>
      </c>
      <c r="AD156" s="65">
        <v>0</v>
      </c>
      <c r="AE156" s="65">
        <v>0</v>
      </c>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4.3333333333333339</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v>0</v>
      </c>
      <c r="M157" s="65">
        <v>0</v>
      </c>
      <c r="N157" s="65">
        <v>0</v>
      </c>
      <c r="O157" s="65">
        <v>0</v>
      </c>
      <c r="P157" s="65">
        <v>0</v>
      </c>
      <c r="Q157" s="65"/>
      <c r="R157" s="65"/>
      <c r="S157" s="65"/>
      <c r="T157" s="65"/>
      <c r="U157" s="69"/>
      <c r="V157" s="16">
        <f t="shared" si="53"/>
        <v>0</v>
      </c>
      <c r="W157" s="72">
        <v>0</v>
      </c>
      <c r="X157" s="82">
        <f t="shared" si="54"/>
        <v>0</v>
      </c>
      <c r="Y157" s="7">
        <v>0</v>
      </c>
      <c r="Z157" s="65">
        <v>0</v>
      </c>
      <c r="AA157" s="65">
        <v>0</v>
      </c>
      <c r="AB157" s="65">
        <v>0</v>
      </c>
      <c r="AC157" s="65">
        <v>0</v>
      </c>
      <c r="AD157" s="65">
        <v>0</v>
      </c>
      <c r="AE157" s="65">
        <v>0</v>
      </c>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v>0</v>
      </c>
      <c r="M158" s="65">
        <v>0</v>
      </c>
      <c r="N158" s="65">
        <v>0</v>
      </c>
      <c r="O158" s="65">
        <v>0</v>
      </c>
      <c r="P158" s="65">
        <v>0</v>
      </c>
      <c r="Q158" s="65"/>
      <c r="R158" s="65"/>
      <c r="S158" s="65"/>
      <c r="T158" s="65"/>
      <c r="U158" s="69"/>
      <c r="V158" s="16">
        <f t="shared" si="53"/>
        <v>0</v>
      </c>
      <c r="W158" s="72">
        <v>0</v>
      </c>
      <c r="X158" s="82">
        <f t="shared" si="54"/>
        <v>0</v>
      </c>
      <c r="Y158" s="7">
        <v>0</v>
      </c>
      <c r="Z158" s="65">
        <v>0</v>
      </c>
      <c r="AA158" s="65">
        <v>0</v>
      </c>
      <c r="AB158" s="65">
        <v>0</v>
      </c>
      <c r="AC158" s="65">
        <v>0</v>
      </c>
      <c r="AD158" s="65">
        <v>0</v>
      </c>
      <c r="AE158" s="65">
        <v>0</v>
      </c>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v>0</v>
      </c>
      <c r="M159" s="65">
        <v>0</v>
      </c>
      <c r="N159" s="65">
        <v>0</v>
      </c>
      <c r="O159" s="65">
        <v>0</v>
      </c>
      <c r="P159" s="65">
        <v>0</v>
      </c>
      <c r="Q159" s="65"/>
      <c r="R159" s="65"/>
      <c r="S159" s="65"/>
      <c r="T159" s="65"/>
      <c r="U159" s="69"/>
      <c r="V159" s="16">
        <f t="shared" si="53"/>
        <v>0</v>
      </c>
      <c r="W159" s="72">
        <v>0</v>
      </c>
      <c r="X159" s="82">
        <f t="shared" si="54"/>
        <v>0</v>
      </c>
      <c r="Y159" s="7">
        <v>0</v>
      </c>
      <c r="Z159" s="65">
        <v>0</v>
      </c>
      <c r="AA159" s="65">
        <v>0</v>
      </c>
      <c r="AB159" s="65">
        <v>0</v>
      </c>
      <c r="AC159" s="65">
        <v>0</v>
      </c>
      <c r="AD159" s="65">
        <v>0</v>
      </c>
      <c r="AE159" s="65">
        <v>0</v>
      </c>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v>0</v>
      </c>
      <c r="M160" s="65">
        <v>0</v>
      </c>
      <c r="N160" s="65">
        <v>0</v>
      </c>
      <c r="O160" s="65">
        <v>0</v>
      </c>
      <c r="P160" s="65">
        <v>0</v>
      </c>
      <c r="Q160" s="65"/>
      <c r="R160" s="65"/>
      <c r="S160" s="65"/>
      <c r="T160" s="65"/>
      <c r="U160" s="69"/>
      <c r="V160" s="16">
        <f t="shared" si="53"/>
        <v>0</v>
      </c>
      <c r="W160" s="72">
        <v>0</v>
      </c>
      <c r="X160" s="82">
        <f t="shared" si="54"/>
        <v>0</v>
      </c>
      <c r="Y160" s="7">
        <v>0</v>
      </c>
      <c r="Z160" s="65">
        <v>0</v>
      </c>
      <c r="AA160" s="65">
        <v>0</v>
      </c>
      <c r="AB160" s="65">
        <v>0</v>
      </c>
      <c r="AC160" s="65">
        <v>0</v>
      </c>
      <c r="AD160" s="65">
        <v>0</v>
      </c>
      <c r="AE160" s="65">
        <v>0</v>
      </c>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v>0</v>
      </c>
      <c r="M161" s="65">
        <v>0</v>
      </c>
      <c r="N161" s="65">
        <v>0</v>
      </c>
      <c r="O161" s="65">
        <v>0</v>
      </c>
      <c r="P161" s="65">
        <v>0</v>
      </c>
      <c r="Q161" s="65"/>
      <c r="R161" s="65"/>
      <c r="S161" s="65"/>
      <c r="T161" s="65"/>
      <c r="U161" s="69"/>
      <c r="V161" s="16">
        <f t="shared" si="53"/>
        <v>0</v>
      </c>
      <c r="W161" s="72">
        <v>0</v>
      </c>
      <c r="X161" s="82">
        <f t="shared" si="54"/>
        <v>0</v>
      </c>
      <c r="Y161" s="7">
        <v>0</v>
      </c>
      <c r="Z161" s="65">
        <v>0</v>
      </c>
      <c r="AA161" s="65">
        <v>0</v>
      </c>
      <c r="AB161" s="65">
        <v>0</v>
      </c>
      <c r="AC161" s="65">
        <v>0</v>
      </c>
      <c r="AD161" s="65">
        <v>0</v>
      </c>
      <c r="AE161" s="65">
        <v>0</v>
      </c>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v>0</v>
      </c>
      <c r="M162" s="65">
        <v>0</v>
      </c>
      <c r="N162" s="65">
        <v>0</v>
      </c>
      <c r="O162" s="65">
        <v>0</v>
      </c>
      <c r="P162" s="65">
        <v>0</v>
      </c>
      <c r="Q162" s="65"/>
      <c r="R162" s="65"/>
      <c r="S162" s="65"/>
      <c r="T162" s="65"/>
      <c r="U162" s="69"/>
      <c r="V162" s="16">
        <f t="shared" si="53"/>
        <v>0</v>
      </c>
      <c r="W162" s="72">
        <v>0.43333333333333329</v>
      </c>
      <c r="X162" s="82">
        <f t="shared" si="54"/>
        <v>0</v>
      </c>
      <c r="Y162" s="7">
        <v>0</v>
      </c>
      <c r="Z162" s="65">
        <v>0</v>
      </c>
      <c r="AA162" s="65">
        <v>0</v>
      </c>
      <c r="AB162" s="65">
        <v>0</v>
      </c>
      <c r="AC162" s="65">
        <v>0</v>
      </c>
      <c r="AD162" s="65">
        <v>0</v>
      </c>
      <c r="AE162" s="65">
        <v>0</v>
      </c>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0.43333333333333329</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4</v>
      </c>
      <c r="L163" s="65">
        <v>4</v>
      </c>
      <c r="M163" s="65">
        <v>2</v>
      </c>
      <c r="N163" s="65">
        <v>4</v>
      </c>
      <c r="O163" s="65">
        <v>0</v>
      </c>
      <c r="P163" s="65">
        <v>0</v>
      </c>
      <c r="Q163" s="65"/>
      <c r="R163" s="65"/>
      <c r="S163" s="65"/>
      <c r="T163" s="65"/>
      <c r="U163" s="69"/>
      <c r="V163" s="16">
        <f t="shared" si="53"/>
        <v>19</v>
      </c>
      <c r="W163" s="72">
        <v>0</v>
      </c>
      <c r="X163" s="82">
        <f t="shared" si="54"/>
        <v>0</v>
      </c>
      <c r="Y163" s="7">
        <v>0</v>
      </c>
      <c r="Z163" s="65">
        <v>0</v>
      </c>
      <c r="AA163" s="65">
        <v>0</v>
      </c>
      <c r="AB163" s="65">
        <v>0</v>
      </c>
      <c r="AC163" s="65">
        <v>0</v>
      </c>
      <c r="AD163" s="65">
        <v>0</v>
      </c>
      <c r="AE163" s="65">
        <v>0</v>
      </c>
      <c r="AF163" s="65"/>
      <c r="AG163" s="65"/>
      <c r="AH163" s="65"/>
      <c r="AI163" s="65"/>
      <c r="AJ163" s="69"/>
      <c r="AK163" s="16">
        <f t="shared" si="55"/>
        <v>0</v>
      </c>
      <c r="AL163" s="72">
        <v>0</v>
      </c>
      <c r="AM163" s="82">
        <f t="shared" si="56"/>
        <v>0</v>
      </c>
      <c r="AN163" s="46">
        <f t="shared" si="57"/>
        <v>5</v>
      </c>
      <c r="AO163" s="46">
        <f t="shared" si="42"/>
        <v>4</v>
      </c>
      <c r="AP163" s="46">
        <f t="shared" si="43"/>
        <v>4</v>
      </c>
      <c r="AQ163" s="46">
        <f t="shared" si="44"/>
        <v>2</v>
      </c>
      <c r="AR163" s="46">
        <f t="shared" si="45"/>
        <v>4</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19</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v>0</v>
      </c>
      <c r="M164" s="65">
        <v>0</v>
      </c>
      <c r="N164" s="65">
        <v>0</v>
      </c>
      <c r="O164" s="65">
        <v>0</v>
      </c>
      <c r="P164" s="65">
        <v>0</v>
      </c>
      <c r="Q164" s="65"/>
      <c r="R164" s="65"/>
      <c r="S164" s="65"/>
      <c r="T164" s="65"/>
      <c r="U164" s="69"/>
      <c r="V164" s="16">
        <f t="shared" si="53"/>
        <v>0</v>
      </c>
      <c r="W164" s="72">
        <v>0</v>
      </c>
      <c r="X164" s="82">
        <f t="shared" si="54"/>
        <v>0</v>
      </c>
      <c r="Y164" s="7">
        <v>0</v>
      </c>
      <c r="Z164" s="65">
        <v>0</v>
      </c>
      <c r="AA164" s="65">
        <v>0</v>
      </c>
      <c r="AB164" s="65">
        <v>0</v>
      </c>
      <c r="AC164" s="65">
        <v>0</v>
      </c>
      <c r="AD164" s="65">
        <v>0</v>
      </c>
      <c r="AE164" s="65">
        <v>0</v>
      </c>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v>0</v>
      </c>
      <c r="M165" s="65">
        <v>0</v>
      </c>
      <c r="N165" s="65">
        <v>0</v>
      </c>
      <c r="O165" s="65">
        <v>0</v>
      </c>
      <c r="P165" s="65">
        <v>0</v>
      </c>
      <c r="Q165" s="65"/>
      <c r="R165" s="65"/>
      <c r="S165" s="65"/>
      <c r="T165" s="65"/>
      <c r="U165" s="69"/>
      <c r="V165" s="16">
        <f t="shared" si="53"/>
        <v>0</v>
      </c>
      <c r="W165" s="72">
        <v>0</v>
      </c>
      <c r="X165" s="82">
        <f t="shared" si="54"/>
        <v>0</v>
      </c>
      <c r="Y165" s="7">
        <v>0</v>
      </c>
      <c r="Z165" s="65">
        <v>0</v>
      </c>
      <c r="AA165" s="65">
        <v>0</v>
      </c>
      <c r="AB165" s="65">
        <v>0</v>
      </c>
      <c r="AC165" s="65">
        <v>0</v>
      </c>
      <c r="AD165" s="65">
        <v>0</v>
      </c>
      <c r="AE165" s="65">
        <v>0</v>
      </c>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v>0</v>
      </c>
      <c r="M166" s="65">
        <v>0</v>
      </c>
      <c r="N166" s="65">
        <v>0</v>
      </c>
      <c r="O166" s="65">
        <v>0</v>
      </c>
      <c r="P166" s="65">
        <v>0</v>
      </c>
      <c r="Q166" s="65"/>
      <c r="R166" s="65"/>
      <c r="S166" s="65"/>
      <c r="T166" s="65"/>
      <c r="U166" s="69"/>
      <c r="V166" s="16">
        <f t="shared" si="53"/>
        <v>0</v>
      </c>
      <c r="W166" s="72">
        <v>0</v>
      </c>
      <c r="X166" s="82">
        <f t="shared" si="54"/>
        <v>0</v>
      </c>
      <c r="Y166" s="7">
        <v>0</v>
      </c>
      <c r="Z166" s="65">
        <v>0</v>
      </c>
      <c r="AA166" s="65">
        <v>0</v>
      </c>
      <c r="AB166" s="65">
        <v>0</v>
      </c>
      <c r="AC166" s="65">
        <v>0</v>
      </c>
      <c r="AD166" s="65">
        <v>0</v>
      </c>
      <c r="AE166" s="65">
        <v>0</v>
      </c>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v>0</v>
      </c>
      <c r="M167" s="65">
        <v>0</v>
      </c>
      <c r="N167" s="65">
        <v>0</v>
      </c>
      <c r="O167" s="65">
        <v>0</v>
      </c>
      <c r="P167" s="65">
        <v>0</v>
      </c>
      <c r="Q167" s="65"/>
      <c r="R167" s="65"/>
      <c r="S167" s="65"/>
      <c r="T167" s="65"/>
      <c r="U167" s="69"/>
      <c r="V167" s="16">
        <f t="shared" si="53"/>
        <v>0</v>
      </c>
      <c r="W167" s="72">
        <v>0</v>
      </c>
      <c r="X167" s="82">
        <f t="shared" si="54"/>
        <v>0</v>
      </c>
      <c r="Y167" s="7">
        <v>0</v>
      </c>
      <c r="Z167" s="65">
        <v>0</v>
      </c>
      <c r="AA167" s="65">
        <v>0</v>
      </c>
      <c r="AB167" s="65">
        <v>0</v>
      </c>
      <c r="AC167" s="65">
        <v>0</v>
      </c>
      <c r="AD167" s="65">
        <v>0</v>
      </c>
      <c r="AE167" s="65">
        <v>0</v>
      </c>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v>0</v>
      </c>
      <c r="M168" s="65">
        <v>0</v>
      </c>
      <c r="N168" s="65">
        <v>0</v>
      </c>
      <c r="O168" s="65">
        <v>0</v>
      </c>
      <c r="P168" s="65">
        <v>0</v>
      </c>
      <c r="Q168" s="65"/>
      <c r="R168" s="65"/>
      <c r="S168" s="65"/>
      <c r="T168" s="65"/>
      <c r="U168" s="69"/>
      <c r="V168" s="16">
        <f t="shared" si="53"/>
        <v>0</v>
      </c>
      <c r="W168" s="72">
        <v>0</v>
      </c>
      <c r="X168" s="82">
        <f t="shared" si="54"/>
        <v>0</v>
      </c>
      <c r="Y168" s="7">
        <v>0</v>
      </c>
      <c r="Z168" s="65">
        <v>0</v>
      </c>
      <c r="AA168" s="65">
        <v>0</v>
      </c>
      <c r="AB168" s="65">
        <v>0</v>
      </c>
      <c r="AC168" s="65">
        <v>0</v>
      </c>
      <c r="AD168" s="65">
        <v>0</v>
      </c>
      <c r="AE168" s="65">
        <v>0</v>
      </c>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v>0</v>
      </c>
      <c r="M169" s="65">
        <v>0</v>
      </c>
      <c r="N169" s="65">
        <v>0</v>
      </c>
      <c r="O169" s="65">
        <v>0</v>
      </c>
      <c r="P169" s="65">
        <v>0</v>
      </c>
      <c r="Q169" s="65"/>
      <c r="R169" s="65"/>
      <c r="S169" s="65"/>
      <c r="T169" s="65"/>
      <c r="U169" s="69"/>
      <c r="V169" s="16">
        <f t="shared" si="53"/>
        <v>0</v>
      </c>
      <c r="W169" s="72">
        <v>0.43333333333333329</v>
      </c>
      <c r="X169" s="82">
        <f t="shared" si="54"/>
        <v>0</v>
      </c>
      <c r="Y169" s="7">
        <v>0</v>
      </c>
      <c r="Z169" s="65">
        <v>0</v>
      </c>
      <c r="AA169" s="65">
        <v>0</v>
      </c>
      <c r="AB169" s="65">
        <v>0</v>
      </c>
      <c r="AC169" s="65">
        <v>0</v>
      </c>
      <c r="AD169" s="65">
        <v>0</v>
      </c>
      <c r="AE169" s="65">
        <v>0</v>
      </c>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0.43333333333333329</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v>0</v>
      </c>
      <c r="M170" s="65">
        <v>0</v>
      </c>
      <c r="N170" s="65">
        <v>0</v>
      </c>
      <c r="O170" s="65">
        <v>0</v>
      </c>
      <c r="P170" s="65">
        <v>0</v>
      </c>
      <c r="Q170" s="65"/>
      <c r="R170" s="65"/>
      <c r="S170" s="65"/>
      <c r="T170" s="65"/>
      <c r="U170" s="69"/>
      <c r="V170" s="16">
        <f t="shared" si="53"/>
        <v>0</v>
      </c>
      <c r="W170" s="72">
        <v>1.3</v>
      </c>
      <c r="X170" s="82">
        <f t="shared" si="54"/>
        <v>0</v>
      </c>
      <c r="Y170" s="7">
        <v>0</v>
      </c>
      <c r="Z170" s="65">
        <v>0</v>
      </c>
      <c r="AA170" s="65">
        <v>0</v>
      </c>
      <c r="AB170" s="65">
        <v>0</v>
      </c>
      <c r="AC170" s="65">
        <v>0</v>
      </c>
      <c r="AD170" s="65">
        <v>0</v>
      </c>
      <c r="AE170" s="65">
        <v>0</v>
      </c>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1.3</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v>0</v>
      </c>
      <c r="M171" s="65">
        <v>0</v>
      </c>
      <c r="N171" s="65">
        <v>0</v>
      </c>
      <c r="O171" s="65">
        <v>0</v>
      </c>
      <c r="P171" s="65">
        <v>0</v>
      </c>
      <c r="Q171" s="65"/>
      <c r="R171" s="65"/>
      <c r="S171" s="65"/>
      <c r="T171" s="65"/>
      <c r="U171" s="69"/>
      <c r="V171" s="16">
        <f t="shared" si="53"/>
        <v>1</v>
      </c>
      <c r="W171" s="72">
        <v>0.43333333333333329</v>
      </c>
      <c r="X171" s="82">
        <f t="shared" si="54"/>
        <v>230.7692307692308</v>
      </c>
      <c r="Y171" s="7">
        <v>0</v>
      </c>
      <c r="Z171" s="65">
        <v>0</v>
      </c>
      <c r="AA171" s="65">
        <v>0</v>
      </c>
      <c r="AB171" s="65">
        <v>0</v>
      </c>
      <c r="AC171" s="65">
        <v>0</v>
      </c>
      <c r="AD171" s="65">
        <v>0</v>
      </c>
      <c r="AE171" s="65">
        <v>0</v>
      </c>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0.43333333333333329</v>
      </c>
      <c r="BA171" s="50">
        <f t="shared" si="59"/>
        <v>1</v>
      </c>
      <c r="BB171" s="17">
        <f t="shared" si="60"/>
        <v>2.3076923076923079</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v>0</v>
      </c>
      <c r="M172" s="65">
        <v>0</v>
      </c>
      <c r="N172" s="65">
        <v>0</v>
      </c>
      <c r="O172" s="65">
        <v>0</v>
      </c>
      <c r="P172" s="65">
        <v>0</v>
      </c>
      <c r="Q172" s="65"/>
      <c r="R172" s="65"/>
      <c r="S172" s="65"/>
      <c r="T172" s="65"/>
      <c r="U172" s="69"/>
      <c r="V172" s="16">
        <f t="shared" si="53"/>
        <v>0</v>
      </c>
      <c r="W172" s="72">
        <v>0.43333333333333329</v>
      </c>
      <c r="X172" s="82">
        <f t="shared" si="54"/>
        <v>0</v>
      </c>
      <c r="Y172" s="7">
        <v>0</v>
      </c>
      <c r="Z172" s="65">
        <v>0</v>
      </c>
      <c r="AA172" s="65">
        <v>0</v>
      </c>
      <c r="AB172" s="65">
        <v>0</v>
      </c>
      <c r="AC172" s="65">
        <v>0</v>
      </c>
      <c r="AD172" s="65">
        <v>0</v>
      </c>
      <c r="AE172" s="65">
        <v>0</v>
      </c>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0.43333333333333329</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v>0</v>
      </c>
      <c r="M173" s="65">
        <v>0</v>
      </c>
      <c r="N173" s="65">
        <v>0</v>
      </c>
      <c r="O173" s="65">
        <v>0</v>
      </c>
      <c r="P173" s="65">
        <v>0</v>
      </c>
      <c r="Q173" s="65"/>
      <c r="R173" s="65"/>
      <c r="S173" s="65"/>
      <c r="T173" s="65"/>
      <c r="U173" s="69"/>
      <c r="V173" s="16">
        <f t="shared" si="53"/>
        <v>0</v>
      </c>
      <c r="W173" s="72">
        <v>0</v>
      </c>
      <c r="X173" s="82">
        <f t="shared" si="54"/>
        <v>0</v>
      </c>
      <c r="Y173" s="7">
        <v>0</v>
      </c>
      <c r="Z173" s="65">
        <v>0</v>
      </c>
      <c r="AA173" s="65">
        <v>0</v>
      </c>
      <c r="AB173" s="65">
        <v>0</v>
      </c>
      <c r="AC173" s="65">
        <v>0</v>
      </c>
      <c r="AD173" s="65">
        <v>0</v>
      </c>
      <c r="AE173" s="65">
        <v>0</v>
      </c>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v>0</v>
      </c>
      <c r="M174" s="65">
        <v>0</v>
      </c>
      <c r="N174" s="65">
        <v>0</v>
      </c>
      <c r="O174" s="65">
        <v>0</v>
      </c>
      <c r="P174" s="65">
        <v>0</v>
      </c>
      <c r="Q174" s="65"/>
      <c r="R174" s="65"/>
      <c r="S174" s="65"/>
      <c r="T174" s="65"/>
      <c r="U174" s="69"/>
      <c r="V174" s="16">
        <f t="shared" si="53"/>
        <v>0</v>
      </c>
      <c r="W174" s="72">
        <v>0</v>
      </c>
      <c r="X174" s="82">
        <f t="shared" si="54"/>
        <v>0</v>
      </c>
      <c r="Y174" s="7">
        <v>0</v>
      </c>
      <c r="Z174" s="65">
        <v>0</v>
      </c>
      <c r="AA174" s="65">
        <v>0</v>
      </c>
      <c r="AB174" s="65">
        <v>0</v>
      </c>
      <c r="AC174" s="65">
        <v>0</v>
      </c>
      <c r="AD174" s="65">
        <v>0</v>
      </c>
      <c r="AE174" s="65">
        <v>0</v>
      </c>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v>0</v>
      </c>
      <c r="M175" s="65">
        <v>0</v>
      </c>
      <c r="N175" s="65">
        <v>0</v>
      </c>
      <c r="O175" s="65">
        <v>0</v>
      </c>
      <c r="P175" s="65">
        <v>0</v>
      </c>
      <c r="Q175" s="65"/>
      <c r="R175" s="65"/>
      <c r="S175" s="65"/>
      <c r="T175" s="65"/>
      <c r="U175" s="69"/>
      <c r="V175" s="16">
        <f t="shared" si="53"/>
        <v>0</v>
      </c>
      <c r="W175" s="72">
        <v>0</v>
      </c>
      <c r="X175" s="82">
        <f t="shared" si="54"/>
        <v>0</v>
      </c>
      <c r="Y175" s="7">
        <v>0</v>
      </c>
      <c r="Z175" s="65">
        <v>0</v>
      </c>
      <c r="AA175" s="65">
        <v>0</v>
      </c>
      <c r="AB175" s="65">
        <v>0</v>
      </c>
      <c r="AC175" s="65">
        <v>0</v>
      </c>
      <c r="AD175" s="65">
        <v>0</v>
      </c>
      <c r="AE175" s="65">
        <v>0</v>
      </c>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v>0</v>
      </c>
      <c r="M176" s="65">
        <v>0</v>
      </c>
      <c r="N176" s="65">
        <v>0</v>
      </c>
      <c r="O176" s="65">
        <v>0</v>
      </c>
      <c r="P176" s="65">
        <v>0</v>
      </c>
      <c r="Q176" s="65"/>
      <c r="R176" s="65"/>
      <c r="S176" s="65"/>
      <c r="T176" s="65"/>
      <c r="U176" s="69"/>
      <c r="V176" s="16">
        <f t="shared" si="53"/>
        <v>0</v>
      </c>
      <c r="W176" s="72">
        <v>0</v>
      </c>
      <c r="X176" s="82">
        <f t="shared" si="54"/>
        <v>0</v>
      </c>
      <c r="Y176" s="7">
        <v>0</v>
      </c>
      <c r="Z176" s="65">
        <v>0</v>
      </c>
      <c r="AA176" s="65">
        <v>0</v>
      </c>
      <c r="AB176" s="65">
        <v>0</v>
      </c>
      <c r="AC176" s="65">
        <v>0</v>
      </c>
      <c r="AD176" s="65">
        <v>0</v>
      </c>
      <c r="AE176" s="65">
        <v>0</v>
      </c>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v>0</v>
      </c>
      <c r="M177" s="65">
        <v>0</v>
      </c>
      <c r="N177" s="65">
        <v>0</v>
      </c>
      <c r="O177" s="65">
        <v>0</v>
      </c>
      <c r="P177" s="65">
        <v>0</v>
      </c>
      <c r="Q177" s="65"/>
      <c r="R177" s="65"/>
      <c r="S177" s="65"/>
      <c r="T177" s="65"/>
      <c r="U177" s="69"/>
      <c r="V177" s="16">
        <f t="shared" si="53"/>
        <v>0</v>
      </c>
      <c r="W177" s="72">
        <v>0</v>
      </c>
      <c r="X177" s="82">
        <f t="shared" si="54"/>
        <v>0</v>
      </c>
      <c r="Y177" s="7">
        <v>0</v>
      </c>
      <c r="Z177" s="65">
        <v>0</v>
      </c>
      <c r="AA177" s="65">
        <v>0</v>
      </c>
      <c r="AB177" s="65">
        <v>0</v>
      </c>
      <c r="AC177" s="65">
        <v>0</v>
      </c>
      <c r="AD177" s="65">
        <v>0</v>
      </c>
      <c r="AE177" s="65">
        <v>0</v>
      </c>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v>0</v>
      </c>
      <c r="M178" s="65">
        <v>0</v>
      </c>
      <c r="N178" s="65">
        <v>0</v>
      </c>
      <c r="O178" s="65">
        <v>0</v>
      </c>
      <c r="P178" s="65">
        <v>0</v>
      </c>
      <c r="Q178" s="65"/>
      <c r="R178" s="65"/>
      <c r="S178" s="65"/>
      <c r="T178" s="65"/>
      <c r="U178" s="69"/>
      <c r="V178" s="16">
        <f t="shared" si="53"/>
        <v>0</v>
      </c>
      <c r="W178" s="72">
        <v>0</v>
      </c>
      <c r="X178" s="82">
        <f t="shared" si="54"/>
        <v>0</v>
      </c>
      <c r="Y178" s="7">
        <v>0</v>
      </c>
      <c r="Z178" s="65">
        <v>0</v>
      </c>
      <c r="AA178" s="65">
        <v>0</v>
      </c>
      <c r="AB178" s="65">
        <v>0</v>
      </c>
      <c r="AC178" s="65">
        <v>0</v>
      </c>
      <c r="AD178" s="65">
        <v>0</v>
      </c>
      <c r="AE178" s="65">
        <v>0</v>
      </c>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v>0</v>
      </c>
      <c r="M179" s="65">
        <v>0</v>
      </c>
      <c r="N179" s="65">
        <v>0</v>
      </c>
      <c r="O179" s="65">
        <v>0</v>
      </c>
      <c r="P179" s="65">
        <v>0</v>
      </c>
      <c r="Q179" s="65"/>
      <c r="R179" s="65"/>
      <c r="S179" s="65"/>
      <c r="T179" s="65"/>
      <c r="U179" s="69"/>
      <c r="V179" s="16">
        <f t="shared" si="53"/>
        <v>0</v>
      </c>
      <c r="W179" s="72">
        <v>0</v>
      </c>
      <c r="X179" s="82">
        <f t="shared" si="54"/>
        <v>0</v>
      </c>
      <c r="Y179" s="7">
        <v>0</v>
      </c>
      <c r="Z179" s="65">
        <v>0</v>
      </c>
      <c r="AA179" s="65">
        <v>0</v>
      </c>
      <c r="AB179" s="65">
        <v>0</v>
      </c>
      <c r="AC179" s="65">
        <v>0</v>
      </c>
      <c r="AD179" s="65">
        <v>0</v>
      </c>
      <c r="AE179" s="65">
        <v>0</v>
      </c>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v>0</v>
      </c>
      <c r="M180" s="65">
        <v>0</v>
      </c>
      <c r="N180" s="65">
        <v>0</v>
      </c>
      <c r="O180" s="65">
        <v>0</v>
      </c>
      <c r="P180" s="65">
        <v>0</v>
      </c>
      <c r="Q180" s="65"/>
      <c r="R180" s="65"/>
      <c r="S180" s="65"/>
      <c r="T180" s="65"/>
      <c r="U180" s="69"/>
      <c r="V180" s="16">
        <f t="shared" si="53"/>
        <v>0</v>
      </c>
      <c r="W180" s="72">
        <v>0</v>
      </c>
      <c r="X180" s="82">
        <f t="shared" si="54"/>
        <v>0</v>
      </c>
      <c r="Y180" s="7">
        <v>0</v>
      </c>
      <c r="Z180" s="65">
        <v>0</v>
      </c>
      <c r="AA180" s="65">
        <v>0</v>
      </c>
      <c r="AB180" s="65">
        <v>0</v>
      </c>
      <c r="AC180" s="65">
        <v>0</v>
      </c>
      <c r="AD180" s="65">
        <v>0</v>
      </c>
      <c r="AE180" s="65">
        <v>0</v>
      </c>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v>0</v>
      </c>
      <c r="M181" s="65">
        <v>0</v>
      </c>
      <c r="N181" s="65">
        <v>0</v>
      </c>
      <c r="O181" s="65">
        <v>0</v>
      </c>
      <c r="P181" s="65">
        <v>0</v>
      </c>
      <c r="Q181" s="65"/>
      <c r="R181" s="65"/>
      <c r="S181" s="65"/>
      <c r="T181" s="65"/>
      <c r="U181" s="69"/>
      <c r="V181" s="16">
        <f t="shared" si="53"/>
        <v>0</v>
      </c>
      <c r="W181" s="72">
        <v>0</v>
      </c>
      <c r="X181" s="82">
        <f t="shared" si="54"/>
        <v>0</v>
      </c>
      <c r="Y181" s="7">
        <v>0</v>
      </c>
      <c r="Z181" s="65">
        <v>0</v>
      </c>
      <c r="AA181" s="65">
        <v>0</v>
      </c>
      <c r="AB181" s="65">
        <v>0</v>
      </c>
      <c r="AC181" s="65">
        <v>0</v>
      </c>
      <c r="AD181" s="65">
        <v>0</v>
      </c>
      <c r="AE181" s="65">
        <v>0</v>
      </c>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v>0</v>
      </c>
      <c r="M182" s="65">
        <v>0</v>
      </c>
      <c r="N182" s="65">
        <v>0</v>
      </c>
      <c r="O182" s="65">
        <v>0</v>
      </c>
      <c r="P182" s="65">
        <v>0</v>
      </c>
      <c r="Q182" s="65"/>
      <c r="R182" s="65"/>
      <c r="S182" s="65"/>
      <c r="T182" s="65"/>
      <c r="U182" s="69"/>
      <c r="V182" s="16">
        <f t="shared" si="53"/>
        <v>0</v>
      </c>
      <c r="W182" s="72">
        <v>0</v>
      </c>
      <c r="X182" s="82">
        <f t="shared" si="54"/>
        <v>0</v>
      </c>
      <c r="Y182" s="7">
        <v>0</v>
      </c>
      <c r="Z182" s="65">
        <v>0</v>
      </c>
      <c r="AA182" s="65">
        <v>0</v>
      </c>
      <c r="AB182" s="65">
        <v>0</v>
      </c>
      <c r="AC182" s="65">
        <v>0</v>
      </c>
      <c r="AD182" s="65">
        <v>0</v>
      </c>
      <c r="AE182" s="65">
        <v>0</v>
      </c>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v>0</v>
      </c>
      <c r="M183" s="65">
        <v>0</v>
      </c>
      <c r="N183" s="65">
        <v>0</v>
      </c>
      <c r="O183" s="65">
        <v>0</v>
      </c>
      <c r="P183" s="65">
        <v>0</v>
      </c>
      <c r="Q183" s="65"/>
      <c r="R183" s="65"/>
      <c r="S183" s="65"/>
      <c r="T183" s="65"/>
      <c r="U183" s="69"/>
      <c r="V183" s="16">
        <f t="shared" si="53"/>
        <v>0</v>
      </c>
      <c r="W183" s="72">
        <v>0.86666666666666659</v>
      </c>
      <c r="X183" s="82">
        <f t="shared" si="54"/>
        <v>0</v>
      </c>
      <c r="Y183" s="7">
        <v>0</v>
      </c>
      <c r="Z183" s="65">
        <v>0</v>
      </c>
      <c r="AA183" s="65">
        <v>0</v>
      </c>
      <c r="AB183" s="65">
        <v>0</v>
      </c>
      <c r="AC183" s="65">
        <v>0</v>
      </c>
      <c r="AD183" s="65">
        <v>0</v>
      </c>
      <c r="AE183" s="65">
        <v>0</v>
      </c>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0.86666666666666659</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v>0</v>
      </c>
      <c r="M184" s="65">
        <v>0</v>
      </c>
      <c r="N184" s="65">
        <v>0</v>
      </c>
      <c r="O184" s="65">
        <v>0</v>
      </c>
      <c r="P184" s="65">
        <v>0</v>
      </c>
      <c r="Q184" s="65"/>
      <c r="R184" s="65"/>
      <c r="S184" s="65"/>
      <c r="T184" s="65"/>
      <c r="U184" s="69"/>
      <c r="V184" s="16">
        <f t="shared" si="53"/>
        <v>0</v>
      </c>
      <c r="W184" s="72">
        <v>0</v>
      </c>
      <c r="X184" s="82">
        <f t="shared" si="54"/>
        <v>0</v>
      </c>
      <c r="Y184" s="7">
        <v>0</v>
      </c>
      <c r="Z184" s="65">
        <v>0</v>
      </c>
      <c r="AA184" s="65">
        <v>0</v>
      </c>
      <c r="AB184" s="65">
        <v>0</v>
      </c>
      <c r="AC184" s="65">
        <v>0</v>
      </c>
      <c r="AD184" s="65">
        <v>0</v>
      </c>
      <c r="AE184" s="65">
        <v>0</v>
      </c>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v>0</v>
      </c>
      <c r="M185" s="65">
        <v>0</v>
      </c>
      <c r="N185" s="65">
        <v>0</v>
      </c>
      <c r="O185" s="65">
        <v>0</v>
      </c>
      <c r="P185" s="65">
        <v>0</v>
      </c>
      <c r="Q185" s="65"/>
      <c r="R185" s="65"/>
      <c r="S185" s="65"/>
      <c r="T185" s="65"/>
      <c r="U185" s="69"/>
      <c r="V185" s="16">
        <f t="shared" si="53"/>
        <v>0</v>
      </c>
      <c r="W185" s="72">
        <v>0.43333333333333329</v>
      </c>
      <c r="X185" s="82">
        <f t="shared" si="54"/>
        <v>0</v>
      </c>
      <c r="Y185" s="7">
        <v>0</v>
      </c>
      <c r="Z185" s="65">
        <v>0</v>
      </c>
      <c r="AA185" s="65">
        <v>0</v>
      </c>
      <c r="AB185" s="65">
        <v>0</v>
      </c>
      <c r="AC185" s="65">
        <v>0</v>
      </c>
      <c r="AD185" s="65">
        <v>0</v>
      </c>
      <c r="AE185" s="65">
        <v>0</v>
      </c>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0.43333333333333329</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v>0</v>
      </c>
      <c r="M186" s="65">
        <v>0</v>
      </c>
      <c r="N186" s="65">
        <v>0</v>
      </c>
      <c r="O186" s="65">
        <v>0</v>
      </c>
      <c r="P186" s="65">
        <v>0</v>
      </c>
      <c r="Q186" s="65"/>
      <c r="R186" s="65"/>
      <c r="S186" s="65"/>
      <c r="T186" s="65"/>
      <c r="U186" s="69"/>
      <c r="V186" s="16">
        <f t="shared" si="53"/>
        <v>0</v>
      </c>
      <c r="W186" s="72">
        <v>4.3333333333333339</v>
      </c>
      <c r="X186" s="82">
        <f t="shared" si="54"/>
        <v>0</v>
      </c>
      <c r="Y186" s="7">
        <v>0</v>
      </c>
      <c r="Z186" s="65">
        <v>0</v>
      </c>
      <c r="AA186" s="65">
        <v>0</v>
      </c>
      <c r="AB186" s="65">
        <v>0</v>
      </c>
      <c r="AC186" s="65">
        <v>0</v>
      </c>
      <c r="AD186" s="65">
        <v>0</v>
      </c>
      <c r="AE186" s="65">
        <v>0</v>
      </c>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4.3333333333333339</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v>0</v>
      </c>
      <c r="M187" s="65">
        <v>0</v>
      </c>
      <c r="N187" s="65">
        <v>0</v>
      </c>
      <c r="O187" s="65">
        <v>0</v>
      </c>
      <c r="P187" s="65">
        <v>0</v>
      </c>
      <c r="Q187" s="65"/>
      <c r="R187" s="65"/>
      <c r="S187" s="65"/>
      <c r="T187" s="65"/>
      <c r="U187" s="69"/>
      <c r="V187" s="16">
        <f t="shared" si="53"/>
        <v>0</v>
      </c>
      <c r="W187" s="72">
        <v>6.9333333333333327</v>
      </c>
      <c r="X187" s="82">
        <f t="shared" si="54"/>
        <v>0</v>
      </c>
      <c r="Y187" s="7">
        <v>0</v>
      </c>
      <c r="Z187" s="65">
        <v>0</v>
      </c>
      <c r="AA187" s="65">
        <v>0</v>
      </c>
      <c r="AB187" s="65">
        <v>0</v>
      </c>
      <c r="AC187" s="65">
        <v>0</v>
      </c>
      <c r="AD187" s="65">
        <v>0</v>
      </c>
      <c r="AE187" s="65">
        <v>0</v>
      </c>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6.9333333333333327</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v>0</v>
      </c>
      <c r="M188" s="65">
        <v>0</v>
      </c>
      <c r="N188" s="65">
        <v>0</v>
      </c>
      <c r="O188" s="65">
        <v>0</v>
      </c>
      <c r="P188" s="65">
        <v>0</v>
      </c>
      <c r="Q188" s="65"/>
      <c r="R188" s="65"/>
      <c r="S188" s="65"/>
      <c r="T188" s="65"/>
      <c r="U188" s="69"/>
      <c r="V188" s="16">
        <f t="shared" si="53"/>
        <v>4</v>
      </c>
      <c r="W188" s="72">
        <v>13.433333333333334</v>
      </c>
      <c r="X188" s="82">
        <f t="shared" si="54"/>
        <v>29.776674937965257</v>
      </c>
      <c r="Y188" s="7">
        <v>0</v>
      </c>
      <c r="Z188" s="65">
        <v>0</v>
      </c>
      <c r="AA188" s="65">
        <v>0</v>
      </c>
      <c r="AB188" s="65">
        <v>0</v>
      </c>
      <c r="AC188" s="65">
        <v>0</v>
      </c>
      <c r="AD188" s="65">
        <v>0</v>
      </c>
      <c r="AE188" s="65">
        <v>0</v>
      </c>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13.433333333333334</v>
      </c>
      <c r="BA188" s="50">
        <f t="shared" si="59"/>
        <v>4</v>
      </c>
      <c r="BB188" s="17">
        <f t="shared" si="60"/>
        <v>0.29776674937965258</v>
      </c>
    </row>
    <row r="189" spans="1:54" x14ac:dyDescent="0.3">
      <c r="A189" s="60" t="s">
        <v>219</v>
      </c>
      <c r="B189" s="60" t="s">
        <v>13</v>
      </c>
      <c r="C189" s="61">
        <v>401</v>
      </c>
      <c r="D189" s="60" t="s">
        <v>388</v>
      </c>
      <c r="E189" s="60" t="s">
        <v>219</v>
      </c>
      <c r="F189" s="60" t="s">
        <v>13</v>
      </c>
      <c r="G189" s="61" t="s">
        <v>281</v>
      </c>
      <c r="H189" s="61">
        <v>188</v>
      </c>
      <c r="I189" s="60" t="s">
        <v>391</v>
      </c>
      <c r="J189" s="7">
        <v>1</v>
      </c>
      <c r="K189" s="65">
        <v>1</v>
      </c>
      <c r="L189" s="65">
        <v>0</v>
      </c>
      <c r="M189" s="65">
        <v>0</v>
      </c>
      <c r="N189" s="65">
        <v>0</v>
      </c>
      <c r="O189" s="65">
        <v>0</v>
      </c>
      <c r="P189" s="65">
        <v>0</v>
      </c>
      <c r="Q189" s="65"/>
      <c r="R189" s="65"/>
      <c r="S189" s="65"/>
      <c r="T189" s="65"/>
      <c r="U189" s="69"/>
      <c r="V189" s="16">
        <f t="shared" si="53"/>
        <v>2</v>
      </c>
      <c r="W189" s="72">
        <v>0</v>
      </c>
      <c r="X189" s="82">
        <f t="shared" si="54"/>
        <v>0</v>
      </c>
      <c r="Y189" s="7">
        <v>0</v>
      </c>
      <c r="Z189" s="65">
        <v>0</v>
      </c>
      <c r="AA189" s="65">
        <v>0</v>
      </c>
      <c r="AB189" s="65">
        <v>0</v>
      </c>
      <c r="AC189" s="65">
        <v>0</v>
      </c>
      <c r="AD189" s="65">
        <v>0</v>
      </c>
      <c r="AE189" s="65">
        <v>0</v>
      </c>
      <c r="AF189" s="65"/>
      <c r="AG189" s="65"/>
      <c r="AH189" s="65"/>
      <c r="AI189" s="65"/>
      <c r="AJ189" s="69"/>
      <c r="AK189" s="16">
        <f t="shared" si="55"/>
        <v>0</v>
      </c>
      <c r="AL189" s="72">
        <v>0</v>
      </c>
      <c r="AM189" s="82">
        <f t="shared" si="56"/>
        <v>0</v>
      </c>
      <c r="AN189" s="46">
        <f t="shared" si="57"/>
        <v>1</v>
      </c>
      <c r="AO189" s="46">
        <f t="shared" si="42"/>
        <v>1</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2</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v>0</v>
      </c>
      <c r="M190" s="65">
        <v>0</v>
      </c>
      <c r="N190" s="65">
        <v>0</v>
      </c>
      <c r="O190" s="65">
        <v>0</v>
      </c>
      <c r="P190" s="65">
        <v>0</v>
      </c>
      <c r="Q190" s="65"/>
      <c r="R190" s="65"/>
      <c r="S190" s="65"/>
      <c r="T190" s="65"/>
      <c r="U190" s="69"/>
      <c r="V190" s="16">
        <f t="shared" si="53"/>
        <v>0</v>
      </c>
      <c r="W190" s="72">
        <v>0</v>
      </c>
      <c r="X190" s="82">
        <f t="shared" si="54"/>
        <v>0</v>
      </c>
      <c r="Y190" s="7">
        <v>0</v>
      </c>
      <c r="Z190" s="65">
        <v>0</v>
      </c>
      <c r="AA190" s="65">
        <v>0</v>
      </c>
      <c r="AB190" s="65">
        <v>0</v>
      </c>
      <c r="AC190" s="65">
        <v>0</v>
      </c>
      <c r="AD190" s="65">
        <v>0</v>
      </c>
      <c r="AE190" s="65">
        <v>0</v>
      </c>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v>0</v>
      </c>
      <c r="M191" s="65">
        <v>0</v>
      </c>
      <c r="N191" s="65">
        <v>0</v>
      </c>
      <c r="O191" s="65">
        <v>0</v>
      </c>
      <c r="P191" s="65">
        <v>0</v>
      </c>
      <c r="Q191" s="65"/>
      <c r="R191" s="65"/>
      <c r="S191" s="65"/>
      <c r="T191" s="65"/>
      <c r="U191" s="69"/>
      <c r="V191" s="16">
        <f t="shared" si="53"/>
        <v>0</v>
      </c>
      <c r="W191" s="72">
        <v>0</v>
      </c>
      <c r="X191" s="82">
        <f t="shared" si="54"/>
        <v>0</v>
      </c>
      <c r="Y191" s="7">
        <v>0</v>
      </c>
      <c r="Z191" s="65">
        <v>0</v>
      </c>
      <c r="AA191" s="65">
        <v>0</v>
      </c>
      <c r="AB191" s="65">
        <v>0</v>
      </c>
      <c r="AC191" s="65">
        <v>0</v>
      </c>
      <c r="AD191" s="65">
        <v>0</v>
      </c>
      <c r="AE191" s="65">
        <v>0</v>
      </c>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v>0</v>
      </c>
      <c r="M192" s="65">
        <v>0</v>
      </c>
      <c r="N192" s="65">
        <v>0</v>
      </c>
      <c r="O192" s="65">
        <v>0</v>
      </c>
      <c r="P192" s="65">
        <v>1</v>
      </c>
      <c r="Q192" s="65"/>
      <c r="R192" s="65"/>
      <c r="S192" s="65"/>
      <c r="T192" s="65"/>
      <c r="U192" s="69"/>
      <c r="V192" s="16">
        <f t="shared" si="53"/>
        <v>1</v>
      </c>
      <c r="W192" s="72">
        <v>15.166666666666666</v>
      </c>
      <c r="X192" s="82">
        <f t="shared" si="54"/>
        <v>6.593406593406594</v>
      </c>
      <c r="Y192" s="7">
        <v>0</v>
      </c>
      <c r="Z192" s="65">
        <v>0</v>
      </c>
      <c r="AA192" s="65">
        <v>0</v>
      </c>
      <c r="AB192" s="65">
        <v>0</v>
      </c>
      <c r="AC192" s="65">
        <v>0</v>
      </c>
      <c r="AD192" s="65">
        <v>0</v>
      </c>
      <c r="AE192" s="65">
        <v>0</v>
      </c>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1</v>
      </c>
      <c r="AU192" s="46">
        <f t="shared" si="48"/>
        <v>0</v>
      </c>
      <c r="AV192" s="46">
        <f t="shared" si="49"/>
        <v>0</v>
      </c>
      <c r="AW192" s="46">
        <f t="shared" si="50"/>
        <v>0</v>
      </c>
      <c r="AX192" s="46">
        <f t="shared" si="51"/>
        <v>0</v>
      </c>
      <c r="AY192" s="48">
        <f t="shared" si="52"/>
        <v>0</v>
      </c>
      <c r="AZ192" s="88">
        <f t="shared" si="58"/>
        <v>15.166666666666666</v>
      </c>
      <c r="BA192" s="50">
        <f t="shared" si="59"/>
        <v>1</v>
      </c>
      <c r="BB192" s="17">
        <f t="shared" si="60"/>
        <v>6.5934065934065936E-2</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v>0</v>
      </c>
      <c r="M193" s="65">
        <v>0</v>
      </c>
      <c r="N193" s="65">
        <v>1</v>
      </c>
      <c r="O193" s="65">
        <v>0</v>
      </c>
      <c r="P193" s="65">
        <v>0</v>
      </c>
      <c r="Q193" s="65"/>
      <c r="R193" s="65"/>
      <c r="S193" s="65"/>
      <c r="T193" s="65"/>
      <c r="U193" s="69"/>
      <c r="V193" s="16">
        <f t="shared" si="53"/>
        <v>1</v>
      </c>
      <c r="W193" s="72">
        <v>0</v>
      </c>
      <c r="X193" s="82">
        <f t="shared" si="54"/>
        <v>0</v>
      </c>
      <c r="Y193" s="7">
        <v>0</v>
      </c>
      <c r="Z193" s="65">
        <v>0</v>
      </c>
      <c r="AA193" s="65">
        <v>0</v>
      </c>
      <c r="AB193" s="65">
        <v>0</v>
      </c>
      <c r="AC193" s="65">
        <v>0</v>
      </c>
      <c r="AD193" s="65">
        <v>0</v>
      </c>
      <c r="AE193" s="65">
        <v>0</v>
      </c>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1</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1</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v>0</v>
      </c>
      <c r="M194" s="65">
        <v>1</v>
      </c>
      <c r="N194" s="65">
        <v>0</v>
      </c>
      <c r="O194" s="65">
        <v>0</v>
      </c>
      <c r="P194" s="65">
        <v>0</v>
      </c>
      <c r="Q194" s="65"/>
      <c r="R194" s="65"/>
      <c r="S194" s="65"/>
      <c r="T194" s="65"/>
      <c r="U194" s="69"/>
      <c r="V194" s="16">
        <f t="shared" si="53"/>
        <v>3</v>
      </c>
      <c r="W194" s="72">
        <v>11.7</v>
      </c>
      <c r="X194" s="82">
        <f t="shared" si="54"/>
        <v>25.641025641025646</v>
      </c>
      <c r="Y194" s="7">
        <v>0</v>
      </c>
      <c r="Z194" s="65">
        <v>0</v>
      </c>
      <c r="AA194" s="65">
        <v>0</v>
      </c>
      <c r="AB194" s="65">
        <v>0</v>
      </c>
      <c r="AC194" s="65">
        <v>0</v>
      </c>
      <c r="AD194" s="65">
        <v>0</v>
      </c>
      <c r="AE194" s="65">
        <v>0</v>
      </c>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1</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11.7</v>
      </c>
      <c r="BA194" s="50">
        <f t="shared" si="59"/>
        <v>3</v>
      </c>
      <c r="BB194" s="17">
        <f t="shared" si="60"/>
        <v>0.25641025641025644</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v>0</v>
      </c>
      <c r="M195" s="65">
        <v>0</v>
      </c>
      <c r="N195" s="65">
        <v>0</v>
      </c>
      <c r="O195" s="65">
        <v>0</v>
      </c>
      <c r="P195" s="65">
        <v>0</v>
      </c>
      <c r="Q195" s="65"/>
      <c r="R195" s="65"/>
      <c r="S195" s="65"/>
      <c r="T195" s="65"/>
      <c r="U195" s="69"/>
      <c r="V195" s="16">
        <f t="shared" si="53"/>
        <v>0</v>
      </c>
      <c r="W195" s="72">
        <v>0</v>
      </c>
      <c r="X195" s="82">
        <f t="shared" si="54"/>
        <v>0</v>
      </c>
      <c r="Y195" s="7">
        <v>0</v>
      </c>
      <c r="Z195" s="65">
        <v>0</v>
      </c>
      <c r="AA195" s="65">
        <v>0</v>
      </c>
      <c r="AB195" s="65">
        <v>0</v>
      </c>
      <c r="AC195" s="65">
        <v>0</v>
      </c>
      <c r="AD195" s="65">
        <v>0</v>
      </c>
      <c r="AE195" s="65">
        <v>0</v>
      </c>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v>0</v>
      </c>
      <c r="M196" s="65">
        <v>0</v>
      </c>
      <c r="N196" s="65">
        <v>0</v>
      </c>
      <c r="O196" s="65">
        <v>0</v>
      </c>
      <c r="P196" s="65">
        <v>0</v>
      </c>
      <c r="Q196" s="65"/>
      <c r="R196" s="65"/>
      <c r="S196" s="65"/>
      <c r="T196" s="65"/>
      <c r="U196" s="69"/>
      <c r="V196" s="16">
        <f t="shared" si="53"/>
        <v>0</v>
      </c>
      <c r="W196" s="72">
        <v>0</v>
      </c>
      <c r="X196" s="82">
        <f t="shared" si="54"/>
        <v>0</v>
      </c>
      <c r="Y196" s="7">
        <v>0</v>
      </c>
      <c r="Z196" s="65">
        <v>0</v>
      </c>
      <c r="AA196" s="65">
        <v>0</v>
      </c>
      <c r="AB196" s="65">
        <v>0</v>
      </c>
      <c r="AC196" s="65">
        <v>0</v>
      </c>
      <c r="AD196" s="65">
        <v>0</v>
      </c>
      <c r="AE196" s="65">
        <v>0</v>
      </c>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v>0</v>
      </c>
      <c r="M197" s="65">
        <v>0</v>
      </c>
      <c r="N197" s="65">
        <v>0</v>
      </c>
      <c r="O197" s="65">
        <v>0</v>
      </c>
      <c r="P197" s="65">
        <v>0</v>
      </c>
      <c r="Q197" s="65"/>
      <c r="R197" s="65"/>
      <c r="S197" s="65"/>
      <c r="T197" s="65"/>
      <c r="U197" s="69"/>
      <c r="V197" s="16">
        <f t="shared" si="53"/>
        <v>0</v>
      </c>
      <c r="W197" s="72">
        <v>1.7333333333333332</v>
      </c>
      <c r="X197" s="82">
        <f t="shared" si="54"/>
        <v>0</v>
      </c>
      <c r="Y197" s="7">
        <v>0</v>
      </c>
      <c r="Z197" s="65">
        <v>0</v>
      </c>
      <c r="AA197" s="65">
        <v>0</v>
      </c>
      <c r="AB197" s="65">
        <v>0</v>
      </c>
      <c r="AC197" s="65">
        <v>0</v>
      </c>
      <c r="AD197" s="65">
        <v>0</v>
      </c>
      <c r="AE197" s="65">
        <v>0</v>
      </c>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1.7333333333333332</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v>0</v>
      </c>
      <c r="M198" s="65">
        <v>0</v>
      </c>
      <c r="N198" s="65">
        <v>0</v>
      </c>
      <c r="O198" s="65">
        <v>0</v>
      </c>
      <c r="P198" s="65">
        <v>0</v>
      </c>
      <c r="Q198" s="65"/>
      <c r="R198" s="65"/>
      <c r="S198" s="65"/>
      <c r="T198" s="65"/>
      <c r="U198" s="69"/>
      <c r="V198" s="16">
        <f t="shared" si="53"/>
        <v>0</v>
      </c>
      <c r="W198" s="72">
        <v>0.43333333333333329</v>
      </c>
      <c r="X198" s="82">
        <f t="shared" si="54"/>
        <v>0</v>
      </c>
      <c r="Y198" s="7">
        <v>0</v>
      </c>
      <c r="Z198" s="65">
        <v>0</v>
      </c>
      <c r="AA198" s="65">
        <v>0</v>
      </c>
      <c r="AB198" s="65">
        <v>0</v>
      </c>
      <c r="AC198" s="65">
        <v>0</v>
      </c>
      <c r="AD198" s="65">
        <v>0</v>
      </c>
      <c r="AE198" s="65">
        <v>0</v>
      </c>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0.43333333333333329</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v>0</v>
      </c>
      <c r="M199" s="65">
        <v>0</v>
      </c>
      <c r="N199" s="65">
        <v>0</v>
      </c>
      <c r="O199" s="65">
        <v>0</v>
      </c>
      <c r="P199" s="65">
        <v>0</v>
      </c>
      <c r="Q199" s="65"/>
      <c r="R199" s="65"/>
      <c r="S199" s="65"/>
      <c r="T199" s="65"/>
      <c r="U199" s="69"/>
      <c r="V199" s="16">
        <f t="shared" ref="V199:V262" si="72">SUM(J199:U199)</f>
        <v>0</v>
      </c>
      <c r="W199" s="72">
        <v>0.43333333333333329</v>
      </c>
      <c r="X199" s="82">
        <f t="shared" ref="X199:X262" si="73">+IFERROR(V199/W199,0)*100</f>
        <v>0</v>
      </c>
      <c r="Y199" s="7">
        <v>0</v>
      </c>
      <c r="Z199" s="65">
        <v>0</v>
      </c>
      <c r="AA199" s="65">
        <v>0</v>
      </c>
      <c r="AB199" s="65">
        <v>0</v>
      </c>
      <c r="AC199" s="65">
        <v>0</v>
      </c>
      <c r="AD199" s="65">
        <v>0</v>
      </c>
      <c r="AE199" s="65">
        <v>0</v>
      </c>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0.43333333333333329</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v>0</v>
      </c>
      <c r="M200" s="65">
        <v>0</v>
      </c>
      <c r="N200" s="65">
        <v>0</v>
      </c>
      <c r="O200" s="65">
        <v>0</v>
      </c>
      <c r="P200" s="65">
        <v>0</v>
      </c>
      <c r="Q200" s="65"/>
      <c r="R200" s="65"/>
      <c r="S200" s="65"/>
      <c r="T200" s="65"/>
      <c r="U200" s="69"/>
      <c r="V200" s="16">
        <f t="shared" si="72"/>
        <v>0</v>
      </c>
      <c r="W200" s="72">
        <v>1.3</v>
      </c>
      <c r="X200" s="82">
        <f t="shared" si="73"/>
        <v>0</v>
      </c>
      <c r="Y200" s="7">
        <v>0</v>
      </c>
      <c r="Z200" s="65">
        <v>0</v>
      </c>
      <c r="AA200" s="65">
        <v>0</v>
      </c>
      <c r="AB200" s="65">
        <v>0</v>
      </c>
      <c r="AC200" s="65">
        <v>0</v>
      </c>
      <c r="AD200" s="65">
        <v>0</v>
      </c>
      <c r="AE200" s="65">
        <v>0</v>
      </c>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1.3</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v>0</v>
      </c>
      <c r="M201" s="65">
        <v>0</v>
      </c>
      <c r="N201" s="65">
        <v>1</v>
      </c>
      <c r="O201" s="65">
        <v>0</v>
      </c>
      <c r="P201" s="65">
        <v>0</v>
      </c>
      <c r="Q201" s="65"/>
      <c r="R201" s="65"/>
      <c r="S201" s="65"/>
      <c r="T201" s="65"/>
      <c r="U201" s="69"/>
      <c r="V201" s="16">
        <f t="shared" si="72"/>
        <v>1</v>
      </c>
      <c r="W201" s="72">
        <v>0</v>
      </c>
      <c r="X201" s="82">
        <f t="shared" si="73"/>
        <v>0</v>
      </c>
      <c r="Y201" s="7">
        <v>0</v>
      </c>
      <c r="Z201" s="65">
        <v>0</v>
      </c>
      <c r="AA201" s="65">
        <v>0</v>
      </c>
      <c r="AB201" s="65">
        <v>0</v>
      </c>
      <c r="AC201" s="65">
        <v>0</v>
      </c>
      <c r="AD201" s="65">
        <v>0</v>
      </c>
      <c r="AE201" s="65">
        <v>0</v>
      </c>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1</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1</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v>0</v>
      </c>
      <c r="M202" s="65">
        <v>0</v>
      </c>
      <c r="N202" s="65">
        <v>0</v>
      </c>
      <c r="O202" s="65">
        <v>0</v>
      </c>
      <c r="P202" s="65">
        <v>0</v>
      </c>
      <c r="Q202" s="65"/>
      <c r="R202" s="65"/>
      <c r="S202" s="65"/>
      <c r="T202" s="65"/>
      <c r="U202" s="69"/>
      <c r="V202" s="16">
        <f t="shared" si="72"/>
        <v>0</v>
      </c>
      <c r="W202" s="72">
        <v>0</v>
      </c>
      <c r="X202" s="82">
        <f t="shared" si="73"/>
        <v>0</v>
      </c>
      <c r="Y202" s="7">
        <v>0</v>
      </c>
      <c r="Z202" s="65">
        <v>0</v>
      </c>
      <c r="AA202" s="65">
        <v>0</v>
      </c>
      <c r="AB202" s="65">
        <v>0</v>
      </c>
      <c r="AC202" s="65">
        <v>0</v>
      </c>
      <c r="AD202" s="65">
        <v>0</v>
      </c>
      <c r="AE202" s="65">
        <v>0</v>
      </c>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v>0</v>
      </c>
      <c r="M203" s="65">
        <v>0</v>
      </c>
      <c r="N203" s="65">
        <v>0</v>
      </c>
      <c r="O203" s="65">
        <v>0</v>
      </c>
      <c r="P203" s="65">
        <v>0</v>
      </c>
      <c r="Q203" s="65"/>
      <c r="R203" s="65"/>
      <c r="S203" s="65"/>
      <c r="T203" s="65"/>
      <c r="U203" s="69"/>
      <c r="V203" s="16">
        <f t="shared" si="72"/>
        <v>0</v>
      </c>
      <c r="W203" s="72">
        <v>0</v>
      </c>
      <c r="X203" s="82">
        <f t="shared" si="73"/>
        <v>0</v>
      </c>
      <c r="Y203" s="7">
        <v>0</v>
      </c>
      <c r="Z203" s="65">
        <v>0</v>
      </c>
      <c r="AA203" s="65">
        <v>0</v>
      </c>
      <c r="AB203" s="65">
        <v>0</v>
      </c>
      <c r="AC203" s="65">
        <v>0</v>
      </c>
      <c r="AD203" s="65">
        <v>0</v>
      </c>
      <c r="AE203" s="65">
        <v>0</v>
      </c>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v>0</v>
      </c>
      <c r="M204" s="65">
        <v>0</v>
      </c>
      <c r="N204" s="65">
        <v>0</v>
      </c>
      <c r="O204" s="65">
        <v>0</v>
      </c>
      <c r="P204" s="65">
        <v>0</v>
      </c>
      <c r="Q204" s="65"/>
      <c r="R204" s="65"/>
      <c r="S204" s="65"/>
      <c r="T204" s="65"/>
      <c r="U204" s="69"/>
      <c r="V204" s="16">
        <f t="shared" si="72"/>
        <v>0</v>
      </c>
      <c r="W204" s="72">
        <v>0</v>
      </c>
      <c r="X204" s="82">
        <f t="shared" si="73"/>
        <v>0</v>
      </c>
      <c r="Y204" s="7">
        <v>0</v>
      </c>
      <c r="Z204" s="65">
        <v>0</v>
      </c>
      <c r="AA204" s="65">
        <v>0</v>
      </c>
      <c r="AB204" s="65">
        <v>0</v>
      </c>
      <c r="AC204" s="65">
        <v>0</v>
      </c>
      <c r="AD204" s="65">
        <v>0</v>
      </c>
      <c r="AE204" s="65">
        <v>0</v>
      </c>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v>0</v>
      </c>
      <c r="M205" s="65">
        <v>0</v>
      </c>
      <c r="N205" s="65">
        <v>0</v>
      </c>
      <c r="O205" s="65">
        <v>0</v>
      </c>
      <c r="P205" s="65">
        <v>0</v>
      </c>
      <c r="Q205" s="65"/>
      <c r="R205" s="65"/>
      <c r="S205" s="65"/>
      <c r="T205" s="65"/>
      <c r="U205" s="69"/>
      <c r="V205" s="16">
        <f t="shared" si="72"/>
        <v>0</v>
      </c>
      <c r="W205" s="72">
        <v>0</v>
      </c>
      <c r="X205" s="82">
        <f t="shared" si="73"/>
        <v>0</v>
      </c>
      <c r="Y205" s="7">
        <v>0</v>
      </c>
      <c r="Z205" s="65">
        <v>0</v>
      </c>
      <c r="AA205" s="65">
        <v>0</v>
      </c>
      <c r="AB205" s="65">
        <v>0</v>
      </c>
      <c r="AC205" s="65">
        <v>0</v>
      </c>
      <c r="AD205" s="65">
        <v>0</v>
      </c>
      <c r="AE205" s="65">
        <v>0</v>
      </c>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v>0</v>
      </c>
      <c r="M206" s="65">
        <v>0</v>
      </c>
      <c r="N206" s="65">
        <v>0</v>
      </c>
      <c r="O206" s="65">
        <v>0</v>
      </c>
      <c r="P206" s="65">
        <v>0</v>
      </c>
      <c r="Q206" s="65"/>
      <c r="R206" s="65"/>
      <c r="S206" s="65"/>
      <c r="T206" s="65"/>
      <c r="U206" s="69"/>
      <c r="V206" s="16">
        <f t="shared" si="72"/>
        <v>0</v>
      </c>
      <c r="W206" s="72">
        <v>0.86666666666666659</v>
      </c>
      <c r="X206" s="82">
        <f t="shared" si="73"/>
        <v>0</v>
      </c>
      <c r="Y206" s="7">
        <v>0</v>
      </c>
      <c r="Z206" s="65">
        <v>0</v>
      </c>
      <c r="AA206" s="65">
        <v>0</v>
      </c>
      <c r="AB206" s="65">
        <v>0</v>
      </c>
      <c r="AC206" s="65">
        <v>0</v>
      </c>
      <c r="AD206" s="65">
        <v>0</v>
      </c>
      <c r="AE206" s="65">
        <v>0</v>
      </c>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0.86666666666666659</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v>0</v>
      </c>
      <c r="M207" s="65">
        <v>0</v>
      </c>
      <c r="N207" s="65">
        <v>0</v>
      </c>
      <c r="O207" s="65">
        <v>0</v>
      </c>
      <c r="P207" s="65">
        <v>0</v>
      </c>
      <c r="Q207" s="65"/>
      <c r="R207" s="65"/>
      <c r="S207" s="65"/>
      <c r="T207" s="65"/>
      <c r="U207" s="69"/>
      <c r="V207" s="16">
        <f t="shared" si="72"/>
        <v>0</v>
      </c>
      <c r="W207" s="72">
        <v>0</v>
      </c>
      <c r="X207" s="82">
        <f t="shared" si="73"/>
        <v>0</v>
      </c>
      <c r="Y207" s="7">
        <v>0</v>
      </c>
      <c r="Z207" s="65">
        <v>0</v>
      </c>
      <c r="AA207" s="65">
        <v>0</v>
      </c>
      <c r="AB207" s="65">
        <v>0</v>
      </c>
      <c r="AC207" s="65">
        <v>0</v>
      </c>
      <c r="AD207" s="65">
        <v>0</v>
      </c>
      <c r="AE207" s="65">
        <v>0</v>
      </c>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v>0</v>
      </c>
      <c r="M208" s="65">
        <v>0</v>
      </c>
      <c r="N208" s="65">
        <v>0</v>
      </c>
      <c r="O208" s="65">
        <v>0</v>
      </c>
      <c r="P208" s="65">
        <v>0</v>
      </c>
      <c r="Q208" s="65"/>
      <c r="R208" s="65"/>
      <c r="S208" s="65"/>
      <c r="T208" s="65"/>
      <c r="U208" s="69"/>
      <c r="V208" s="16">
        <f t="shared" si="72"/>
        <v>0</v>
      </c>
      <c r="W208" s="72">
        <v>0</v>
      </c>
      <c r="X208" s="82">
        <f t="shared" si="73"/>
        <v>0</v>
      </c>
      <c r="Y208" s="7">
        <v>0</v>
      </c>
      <c r="Z208" s="65">
        <v>0</v>
      </c>
      <c r="AA208" s="65">
        <v>0</v>
      </c>
      <c r="AB208" s="65">
        <v>0</v>
      </c>
      <c r="AC208" s="65">
        <v>0</v>
      </c>
      <c r="AD208" s="65">
        <v>0</v>
      </c>
      <c r="AE208" s="65">
        <v>0</v>
      </c>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v>0</v>
      </c>
      <c r="M209" s="65">
        <v>0</v>
      </c>
      <c r="N209" s="65">
        <v>0</v>
      </c>
      <c r="O209" s="65">
        <v>0</v>
      </c>
      <c r="P209" s="65">
        <v>0</v>
      </c>
      <c r="Q209" s="65"/>
      <c r="R209" s="65"/>
      <c r="S209" s="65"/>
      <c r="T209" s="65"/>
      <c r="U209" s="69"/>
      <c r="V209" s="16">
        <f t="shared" si="72"/>
        <v>0</v>
      </c>
      <c r="W209" s="72">
        <v>0.86666666666666659</v>
      </c>
      <c r="X209" s="82">
        <f t="shared" si="73"/>
        <v>0</v>
      </c>
      <c r="Y209" s="7">
        <v>0</v>
      </c>
      <c r="Z209" s="65">
        <v>0</v>
      </c>
      <c r="AA209" s="65">
        <v>0</v>
      </c>
      <c r="AB209" s="65">
        <v>0</v>
      </c>
      <c r="AC209" s="65">
        <v>0</v>
      </c>
      <c r="AD209" s="65">
        <v>0</v>
      </c>
      <c r="AE209" s="65">
        <v>0</v>
      </c>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0.86666666666666659</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v>0</v>
      </c>
      <c r="M210" s="65">
        <v>0</v>
      </c>
      <c r="N210" s="65">
        <v>0</v>
      </c>
      <c r="O210" s="65">
        <v>0</v>
      </c>
      <c r="P210" s="65">
        <v>0</v>
      </c>
      <c r="Q210" s="65"/>
      <c r="R210" s="65"/>
      <c r="S210" s="65"/>
      <c r="T210" s="65"/>
      <c r="U210" s="69"/>
      <c r="V210" s="16">
        <f t="shared" si="72"/>
        <v>0</v>
      </c>
      <c r="W210" s="72">
        <v>0</v>
      </c>
      <c r="X210" s="82">
        <f t="shared" si="73"/>
        <v>0</v>
      </c>
      <c r="Y210" s="7">
        <v>0</v>
      </c>
      <c r="Z210" s="65">
        <v>0</v>
      </c>
      <c r="AA210" s="65">
        <v>0</v>
      </c>
      <c r="AB210" s="65">
        <v>0</v>
      </c>
      <c r="AC210" s="65">
        <v>0</v>
      </c>
      <c r="AD210" s="65">
        <v>0</v>
      </c>
      <c r="AE210" s="65">
        <v>0</v>
      </c>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v>1</v>
      </c>
      <c r="M211" s="65">
        <v>1</v>
      </c>
      <c r="N211" s="65">
        <v>1</v>
      </c>
      <c r="O211" s="65">
        <v>1</v>
      </c>
      <c r="P211" s="65">
        <v>0</v>
      </c>
      <c r="Q211" s="65"/>
      <c r="R211" s="65"/>
      <c r="S211" s="65"/>
      <c r="T211" s="65"/>
      <c r="U211" s="69"/>
      <c r="V211" s="16">
        <f t="shared" si="72"/>
        <v>5</v>
      </c>
      <c r="W211" s="72">
        <v>2.166666666666667</v>
      </c>
      <c r="X211" s="82">
        <f t="shared" si="73"/>
        <v>230.76923076923075</v>
      </c>
      <c r="Y211" s="7">
        <v>0</v>
      </c>
      <c r="Z211" s="65">
        <v>0</v>
      </c>
      <c r="AA211" s="65">
        <v>0</v>
      </c>
      <c r="AB211" s="65">
        <v>0</v>
      </c>
      <c r="AC211" s="65">
        <v>0</v>
      </c>
      <c r="AD211" s="65">
        <v>0</v>
      </c>
      <c r="AE211" s="65">
        <v>0</v>
      </c>
      <c r="AF211" s="65"/>
      <c r="AG211" s="65"/>
      <c r="AH211" s="65"/>
      <c r="AI211" s="65"/>
      <c r="AJ211" s="69"/>
      <c r="AK211" s="16">
        <f t="shared" si="74"/>
        <v>0</v>
      </c>
      <c r="AL211" s="72">
        <v>0</v>
      </c>
      <c r="AM211" s="82">
        <f t="shared" si="75"/>
        <v>0</v>
      </c>
      <c r="AN211" s="46">
        <f t="shared" si="76"/>
        <v>0</v>
      </c>
      <c r="AO211" s="46">
        <f t="shared" si="61"/>
        <v>1</v>
      </c>
      <c r="AP211" s="46">
        <f t="shared" si="62"/>
        <v>1</v>
      </c>
      <c r="AQ211" s="46">
        <f t="shared" si="63"/>
        <v>1</v>
      </c>
      <c r="AR211" s="46">
        <f t="shared" si="64"/>
        <v>1</v>
      </c>
      <c r="AS211" s="46">
        <f t="shared" si="65"/>
        <v>1</v>
      </c>
      <c r="AT211" s="46">
        <f t="shared" si="66"/>
        <v>0</v>
      </c>
      <c r="AU211" s="46">
        <f t="shared" si="67"/>
        <v>0</v>
      </c>
      <c r="AV211" s="46">
        <f t="shared" si="68"/>
        <v>0</v>
      </c>
      <c r="AW211" s="46">
        <f t="shared" si="69"/>
        <v>0</v>
      </c>
      <c r="AX211" s="46">
        <f t="shared" si="70"/>
        <v>0</v>
      </c>
      <c r="AY211" s="48">
        <f t="shared" si="71"/>
        <v>0</v>
      </c>
      <c r="AZ211" s="88">
        <f t="shared" si="77"/>
        <v>2.166666666666667</v>
      </c>
      <c r="BA211" s="50">
        <f t="shared" si="78"/>
        <v>5</v>
      </c>
      <c r="BB211" s="17">
        <f t="shared" si="79"/>
        <v>2.3076923076923075</v>
      </c>
    </row>
    <row r="212" spans="1:54" x14ac:dyDescent="0.3">
      <c r="A212" s="60" t="s">
        <v>219</v>
      </c>
      <c r="B212" s="60" t="s">
        <v>211</v>
      </c>
      <c r="C212" s="61">
        <v>401</v>
      </c>
      <c r="D212" s="60" t="s">
        <v>388</v>
      </c>
      <c r="E212" s="60" t="s">
        <v>219</v>
      </c>
      <c r="F212" s="60" t="s">
        <v>211</v>
      </c>
      <c r="G212" s="61" t="s">
        <v>296</v>
      </c>
      <c r="H212" s="61">
        <v>212</v>
      </c>
      <c r="I212" s="60" t="s">
        <v>415</v>
      </c>
      <c r="J212" s="7">
        <v>2</v>
      </c>
      <c r="K212" s="65">
        <v>1</v>
      </c>
      <c r="L212" s="65">
        <v>1</v>
      </c>
      <c r="M212" s="65">
        <v>0</v>
      </c>
      <c r="N212" s="65">
        <v>0</v>
      </c>
      <c r="O212" s="65">
        <v>1</v>
      </c>
      <c r="P212" s="65">
        <v>0</v>
      </c>
      <c r="Q212" s="65"/>
      <c r="R212" s="65"/>
      <c r="S212" s="65"/>
      <c r="T212" s="65"/>
      <c r="U212" s="69"/>
      <c r="V212" s="16">
        <f t="shared" si="72"/>
        <v>5</v>
      </c>
      <c r="W212" s="72">
        <v>5.6333333333333329</v>
      </c>
      <c r="X212" s="82">
        <f t="shared" si="73"/>
        <v>88.757396449704146</v>
      </c>
      <c r="Y212" s="7">
        <v>0</v>
      </c>
      <c r="Z212" s="65">
        <v>0</v>
      </c>
      <c r="AA212" s="65">
        <v>0</v>
      </c>
      <c r="AB212" s="65">
        <v>0</v>
      </c>
      <c r="AC212" s="65">
        <v>0</v>
      </c>
      <c r="AD212" s="65">
        <v>0</v>
      </c>
      <c r="AE212" s="65">
        <v>0</v>
      </c>
      <c r="AF212" s="65"/>
      <c r="AG212" s="65"/>
      <c r="AH212" s="65"/>
      <c r="AI212" s="65"/>
      <c r="AJ212" s="69"/>
      <c r="AK212" s="16">
        <f t="shared" si="74"/>
        <v>0</v>
      </c>
      <c r="AL212" s="72">
        <v>0</v>
      </c>
      <c r="AM212" s="82">
        <f t="shared" si="75"/>
        <v>0</v>
      </c>
      <c r="AN212" s="46">
        <f t="shared" si="76"/>
        <v>2</v>
      </c>
      <c r="AO212" s="46">
        <f t="shared" si="61"/>
        <v>1</v>
      </c>
      <c r="AP212" s="46">
        <f t="shared" si="62"/>
        <v>1</v>
      </c>
      <c r="AQ212" s="46">
        <f t="shared" si="63"/>
        <v>0</v>
      </c>
      <c r="AR212" s="46">
        <f t="shared" si="64"/>
        <v>0</v>
      </c>
      <c r="AS212" s="46">
        <f t="shared" si="65"/>
        <v>1</v>
      </c>
      <c r="AT212" s="46">
        <f t="shared" si="66"/>
        <v>0</v>
      </c>
      <c r="AU212" s="46">
        <f t="shared" si="67"/>
        <v>0</v>
      </c>
      <c r="AV212" s="46">
        <f t="shared" si="68"/>
        <v>0</v>
      </c>
      <c r="AW212" s="46">
        <f t="shared" si="69"/>
        <v>0</v>
      </c>
      <c r="AX212" s="46">
        <f t="shared" si="70"/>
        <v>0</v>
      </c>
      <c r="AY212" s="48">
        <f t="shared" si="71"/>
        <v>0</v>
      </c>
      <c r="AZ212" s="88">
        <f t="shared" si="77"/>
        <v>5.6333333333333329</v>
      </c>
      <c r="BA212" s="50">
        <f t="shared" si="78"/>
        <v>5</v>
      </c>
      <c r="BB212" s="17">
        <f t="shared" si="79"/>
        <v>0.88757396449704151</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v>0</v>
      </c>
      <c r="M213" s="65">
        <v>0</v>
      </c>
      <c r="N213" s="65">
        <v>0</v>
      </c>
      <c r="O213" s="65">
        <v>0</v>
      </c>
      <c r="P213" s="65">
        <v>0</v>
      </c>
      <c r="Q213" s="65"/>
      <c r="R213" s="65"/>
      <c r="S213" s="65"/>
      <c r="T213" s="65"/>
      <c r="U213" s="69"/>
      <c r="V213" s="16">
        <f t="shared" si="72"/>
        <v>0</v>
      </c>
      <c r="W213" s="72">
        <v>0</v>
      </c>
      <c r="X213" s="82">
        <f t="shared" si="73"/>
        <v>0</v>
      </c>
      <c r="Y213" s="7">
        <v>0</v>
      </c>
      <c r="Z213" s="65">
        <v>0</v>
      </c>
      <c r="AA213" s="65">
        <v>0</v>
      </c>
      <c r="AB213" s="65">
        <v>0</v>
      </c>
      <c r="AC213" s="65">
        <v>0</v>
      </c>
      <c r="AD213" s="65">
        <v>0</v>
      </c>
      <c r="AE213" s="65">
        <v>0</v>
      </c>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v>0</v>
      </c>
      <c r="M214" s="65">
        <v>0</v>
      </c>
      <c r="N214" s="65">
        <v>0</v>
      </c>
      <c r="O214" s="65">
        <v>0</v>
      </c>
      <c r="P214" s="65">
        <v>0</v>
      </c>
      <c r="Q214" s="65"/>
      <c r="R214" s="65"/>
      <c r="S214" s="65"/>
      <c r="T214" s="65"/>
      <c r="U214" s="69"/>
      <c r="V214" s="16">
        <f t="shared" si="72"/>
        <v>0</v>
      </c>
      <c r="W214" s="72">
        <v>1.3</v>
      </c>
      <c r="X214" s="82">
        <f t="shared" si="73"/>
        <v>0</v>
      </c>
      <c r="Y214" s="7">
        <v>0</v>
      </c>
      <c r="Z214" s="65">
        <v>0</v>
      </c>
      <c r="AA214" s="65">
        <v>0</v>
      </c>
      <c r="AB214" s="65">
        <v>0</v>
      </c>
      <c r="AC214" s="65">
        <v>0</v>
      </c>
      <c r="AD214" s="65">
        <v>0</v>
      </c>
      <c r="AE214" s="65">
        <v>0</v>
      </c>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1.3</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v>0</v>
      </c>
      <c r="M215" s="65">
        <v>0</v>
      </c>
      <c r="N215" s="65">
        <v>0</v>
      </c>
      <c r="O215" s="65">
        <v>0</v>
      </c>
      <c r="P215" s="65">
        <v>0</v>
      </c>
      <c r="Q215" s="65"/>
      <c r="R215" s="65"/>
      <c r="S215" s="65"/>
      <c r="T215" s="65"/>
      <c r="U215" s="69"/>
      <c r="V215" s="16">
        <f t="shared" si="72"/>
        <v>0</v>
      </c>
      <c r="W215" s="72">
        <v>0</v>
      </c>
      <c r="X215" s="82">
        <f t="shared" si="73"/>
        <v>0</v>
      </c>
      <c r="Y215" s="7">
        <v>0</v>
      </c>
      <c r="Z215" s="65">
        <v>0</v>
      </c>
      <c r="AA215" s="65">
        <v>0</v>
      </c>
      <c r="AB215" s="65">
        <v>0</v>
      </c>
      <c r="AC215" s="65">
        <v>0</v>
      </c>
      <c r="AD215" s="65">
        <v>0</v>
      </c>
      <c r="AE215" s="65">
        <v>0</v>
      </c>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v>0</v>
      </c>
      <c r="M216" s="65">
        <v>0</v>
      </c>
      <c r="N216" s="65">
        <v>0</v>
      </c>
      <c r="O216" s="65">
        <v>0</v>
      </c>
      <c r="P216" s="65">
        <v>0</v>
      </c>
      <c r="Q216" s="65"/>
      <c r="R216" s="65"/>
      <c r="S216" s="65"/>
      <c r="T216" s="65"/>
      <c r="U216" s="69"/>
      <c r="V216" s="16">
        <f t="shared" si="72"/>
        <v>0</v>
      </c>
      <c r="W216" s="72">
        <v>0</v>
      </c>
      <c r="X216" s="82">
        <f t="shared" si="73"/>
        <v>0</v>
      </c>
      <c r="Y216" s="7">
        <v>0</v>
      </c>
      <c r="Z216" s="65">
        <v>0</v>
      </c>
      <c r="AA216" s="65">
        <v>0</v>
      </c>
      <c r="AB216" s="65">
        <v>0</v>
      </c>
      <c r="AC216" s="65">
        <v>0</v>
      </c>
      <c r="AD216" s="65">
        <v>0</v>
      </c>
      <c r="AE216" s="65">
        <v>0</v>
      </c>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v>0</v>
      </c>
      <c r="M217" s="65">
        <v>0</v>
      </c>
      <c r="N217" s="65">
        <v>0</v>
      </c>
      <c r="O217" s="65">
        <v>0</v>
      </c>
      <c r="P217" s="65">
        <v>0</v>
      </c>
      <c r="Q217" s="65"/>
      <c r="R217" s="65"/>
      <c r="S217" s="65"/>
      <c r="T217" s="65"/>
      <c r="U217" s="69"/>
      <c r="V217" s="16">
        <f t="shared" si="72"/>
        <v>0</v>
      </c>
      <c r="W217" s="72">
        <v>0</v>
      </c>
      <c r="X217" s="82">
        <f t="shared" si="73"/>
        <v>0</v>
      </c>
      <c r="Y217" s="7">
        <v>0</v>
      </c>
      <c r="Z217" s="65">
        <v>0</v>
      </c>
      <c r="AA217" s="65">
        <v>0</v>
      </c>
      <c r="AB217" s="65">
        <v>0</v>
      </c>
      <c r="AC217" s="65">
        <v>0</v>
      </c>
      <c r="AD217" s="65">
        <v>0</v>
      </c>
      <c r="AE217" s="65">
        <v>0</v>
      </c>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v>0</v>
      </c>
      <c r="M218" s="65">
        <v>0</v>
      </c>
      <c r="N218" s="65">
        <v>0</v>
      </c>
      <c r="O218" s="65">
        <v>0</v>
      </c>
      <c r="P218" s="65">
        <v>0</v>
      </c>
      <c r="Q218" s="65"/>
      <c r="R218" s="65"/>
      <c r="S218" s="65"/>
      <c r="T218" s="65"/>
      <c r="U218" s="69"/>
      <c r="V218" s="16">
        <f t="shared" si="72"/>
        <v>0</v>
      </c>
      <c r="W218" s="72">
        <v>0</v>
      </c>
      <c r="X218" s="82">
        <f t="shared" si="73"/>
        <v>0</v>
      </c>
      <c r="Y218" s="7">
        <v>0</v>
      </c>
      <c r="Z218" s="65">
        <v>0</v>
      </c>
      <c r="AA218" s="65">
        <v>0</v>
      </c>
      <c r="AB218" s="65">
        <v>0</v>
      </c>
      <c r="AC218" s="65">
        <v>0</v>
      </c>
      <c r="AD218" s="65">
        <v>0</v>
      </c>
      <c r="AE218" s="65">
        <v>0</v>
      </c>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v>0</v>
      </c>
      <c r="M219" s="65">
        <v>0</v>
      </c>
      <c r="N219" s="65">
        <v>0</v>
      </c>
      <c r="O219" s="65">
        <v>0</v>
      </c>
      <c r="P219" s="65">
        <v>0</v>
      </c>
      <c r="Q219" s="65"/>
      <c r="R219" s="65"/>
      <c r="S219" s="65"/>
      <c r="T219" s="65"/>
      <c r="U219" s="69"/>
      <c r="V219" s="16">
        <f t="shared" si="72"/>
        <v>0</v>
      </c>
      <c r="W219" s="72">
        <v>0</v>
      </c>
      <c r="X219" s="82">
        <f t="shared" si="73"/>
        <v>0</v>
      </c>
      <c r="Y219" s="7">
        <v>0</v>
      </c>
      <c r="Z219" s="65">
        <v>0</v>
      </c>
      <c r="AA219" s="65">
        <v>0</v>
      </c>
      <c r="AB219" s="65">
        <v>0</v>
      </c>
      <c r="AC219" s="65">
        <v>0</v>
      </c>
      <c r="AD219" s="65">
        <v>0</v>
      </c>
      <c r="AE219" s="65">
        <v>0</v>
      </c>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v>0</v>
      </c>
      <c r="M220" s="65">
        <v>0</v>
      </c>
      <c r="N220" s="65">
        <v>0</v>
      </c>
      <c r="O220" s="65">
        <v>0</v>
      </c>
      <c r="P220" s="65">
        <v>0</v>
      </c>
      <c r="Q220" s="65"/>
      <c r="R220" s="65"/>
      <c r="S220" s="65"/>
      <c r="T220" s="65"/>
      <c r="U220" s="69"/>
      <c r="V220" s="16">
        <f t="shared" si="72"/>
        <v>0</v>
      </c>
      <c r="W220" s="72">
        <v>0</v>
      </c>
      <c r="X220" s="82">
        <f t="shared" si="73"/>
        <v>0</v>
      </c>
      <c r="Y220" s="7">
        <v>0</v>
      </c>
      <c r="Z220" s="65">
        <v>0</v>
      </c>
      <c r="AA220" s="65">
        <v>0</v>
      </c>
      <c r="AB220" s="65">
        <v>0</v>
      </c>
      <c r="AC220" s="65">
        <v>0</v>
      </c>
      <c r="AD220" s="65">
        <v>0</v>
      </c>
      <c r="AE220" s="65">
        <v>0</v>
      </c>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v>0</v>
      </c>
      <c r="M221" s="65">
        <v>0</v>
      </c>
      <c r="N221" s="65">
        <v>0</v>
      </c>
      <c r="O221" s="65">
        <v>0</v>
      </c>
      <c r="P221" s="65">
        <v>0</v>
      </c>
      <c r="Q221" s="65"/>
      <c r="R221" s="65"/>
      <c r="S221" s="65"/>
      <c r="T221" s="65"/>
      <c r="U221" s="69"/>
      <c r="V221" s="16">
        <f t="shared" si="72"/>
        <v>0</v>
      </c>
      <c r="W221" s="72">
        <v>0</v>
      </c>
      <c r="X221" s="82">
        <f t="shared" si="73"/>
        <v>0</v>
      </c>
      <c r="Y221" s="7">
        <v>0</v>
      </c>
      <c r="Z221" s="65">
        <v>0</v>
      </c>
      <c r="AA221" s="65">
        <v>0</v>
      </c>
      <c r="AB221" s="65">
        <v>0</v>
      </c>
      <c r="AC221" s="65">
        <v>0</v>
      </c>
      <c r="AD221" s="65">
        <v>0</v>
      </c>
      <c r="AE221" s="65">
        <v>0</v>
      </c>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v>0</v>
      </c>
      <c r="M222" s="65">
        <v>0</v>
      </c>
      <c r="N222" s="65">
        <v>0</v>
      </c>
      <c r="O222" s="65">
        <v>0</v>
      </c>
      <c r="P222" s="65">
        <v>0</v>
      </c>
      <c r="Q222" s="65"/>
      <c r="R222" s="65"/>
      <c r="S222" s="65"/>
      <c r="T222" s="65"/>
      <c r="U222" s="69"/>
      <c r="V222" s="16">
        <f t="shared" si="72"/>
        <v>0</v>
      </c>
      <c r="W222" s="72">
        <v>3.0333333333333337</v>
      </c>
      <c r="X222" s="82">
        <f t="shared" si="73"/>
        <v>0</v>
      </c>
      <c r="Y222" s="7">
        <v>0</v>
      </c>
      <c r="Z222" s="65">
        <v>0</v>
      </c>
      <c r="AA222" s="65">
        <v>0</v>
      </c>
      <c r="AB222" s="65">
        <v>0</v>
      </c>
      <c r="AC222" s="65">
        <v>0</v>
      </c>
      <c r="AD222" s="65">
        <v>0</v>
      </c>
      <c r="AE222" s="65">
        <v>0</v>
      </c>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3.0333333333333337</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v>0</v>
      </c>
      <c r="M223" s="65">
        <v>0</v>
      </c>
      <c r="N223" s="65">
        <v>0</v>
      </c>
      <c r="O223" s="65">
        <v>0</v>
      </c>
      <c r="P223" s="65">
        <v>0</v>
      </c>
      <c r="Q223" s="65"/>
      <c r="R223" s="65"/>
      <c r="S223" s="65"/>
      <c r="T223" s="65"/>
      <c r="U223" s="69"/>
      <c r="V223" s="16">
        <f t="shared" si="72"/>
        <v>0</v>
      </c>
      <c r="W223" s="72">
        <v>0</v>
      </c>
      <c r="X223" s="82">
        <f t="shared" si="73"/>
        <v>0</v>
      </c>
      <c r="Y223" s="7">
        <v>0</v>
      </c>
      <c r="Z223" s="65">
        <v>0</v>
      </c>
      <c r="AA223" s="65">
        <v>0</v>
      </c>
      <c r="AB223" s="65">
        <v>0</v>
      </c>
      <c r="AC223" s="65">
        <v>0</v>
      </c>
      <c r="AD223" s="65">
        <v>0</v>
      </c>
      <c r="AE223" s="65">
        <v>0</v>
      </c>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v>0</v>
      </c>
      <c r="M224" s="65">
        <v>0</v>
      </c>
      <c r="N224" s="65">
        <v>0</v>
      </c>
      <c r="O224" s="65">
        <v>0</v>
      </c>
      <c r="P224" s="65">
        <v>0</v>
      </c>
      <c r="Q224" s="65"/>
      <c r="R224" s="65"/>
      <c r="S224" s="65"/>
      <c r="T224" s="65"/>
      <c r="U224" s="69"/>
      <c r="V224" s="16">
        <f t="shared" si="72"/>
        <v>0</v>
      </c>
      <c r="W224" s="72">
        <v>3.4666666666666663</v>
      </c>
      <c r="X224" s="82">
        <f t="shared" si="73"/>
        <v>0</v>
      </c>
      <c r="Y224" s="7">
        <v>0</v>
      </c>
      <c r="Z224" s="65">
        <v>0</v>
      </c>
      <c r="AA224" s="65">
        <v>0</v>
      </c>
      <c r="AB224" s="65">
        <v>0</v>
      </c>
      <c r="AC224" s="65">
        <v>0</v>
      </c>
      <c r="AD224" s="65">
        <v>0</v>
      </c>
      <c r="AE224" s="65">
        <v>0</v>
      </c>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3.4666666666666663</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v>0</v>
      </c>
      <c r="M225" s="65">
        <v>0</v>
      </c>
      <c r="N225" s="65">
        <v>0</v>
      </c>
      <c r="O225" s="65">
        <v>0</v>
      </c>
      <c r="P225" s="65">
        <v>0</v>
      </c>
      <c r="Q225" s="65"/>
      <c r="R225" s="65"/>
      <c r="S225" s="65"/>
      <c r="T225" s="65"/>
      <c r="U225" s="69"/>
      <c r="V225" s="16">
        <f t="shared" si="72"/>
        <v>0</v>
      </c>
      <c r="W225" s="72">
        <v>3.9</v>
      </c>
      <c r="X225" s="82">
        <f t="shared" si="73"/>
        <v>0</v>
      </c>
      <c r="Y225" s="7">
        <v>0</v>
      </c>
      <c r="Z225" s="65">
        <v>0</v>
      </c>
      <c r="AA225" s="65">
        <v>0</v>
      </c>
      <c r="AB225" s="65">
        <v>0</v>
      </c>
      <c r="AC225" s="65">
        <v>0</v>
      </c>
      <c r="AD225" s="65">
        <v>0</v>
      </c>
      <c r="AE225" s="65">
        <v>0</v>
      </c>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3.9</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v>0</v>
      </c>
      <c r="M226" s="65">
        <v>0</v>
      </c>
      <c r="N226" s="65">
        <v>0</v>
      </c>
      <c r="O226" s="65">
        <v>0</v>
      </c>
      <c r="P226" s="65">
        <v>0</v>
      </c>
      <c r="Q226" s="65"/>
      <c r="R226" s="65"/>
      <c r="S226" s="65"/>
      <c r="T226" s="65"/>
      <c r="U226" s="69"/>
      <c r="V226" s="16">
        <f t="shared" si="72"/>
        <v>0</v>
      </c>
      <c r="W226" s="72">
        <v>0</v>
      </c>
      <c r="X226" s="82">
        <f t="shared" si="73"/>
        <v>0</v>
      </c>
      <c r="Y226" s="7">
        <v>0</v>
      </c>
      <c r="Z226" s="65">
        <v>0</v>
      </c>
      <c r="AA226" s="65">
        <v>0</v>
      </c>
      <c r="AB226" s="65">
        <v>0</v>
      </c>
      <c r="AC226" s="65">
        <v>0</v>
      </c>
      <c r="AD226" s="65">
        <v>0</v>
      </c>
      <c r="AE226" s="65">
        <v>0</v>
      </c>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v>0</v>
      </c>
      <c r="M227" s="65">
        <v>0</v>
      </c>
      <c r="N227" s="65">
        <v>0</v>
      </c>
      <c r="O227" s="65">
        <v>0</v>
      </c>
      <c r="P227" s="65">
        <v>0</v>
      </c>
      <c r="Q227" s="65"/>
      <c r="R227" s="65"/>
      <c r="S227" s="65"/>
      <c r="T227" s="65"/>
      <c r="U227" s="69"/>
      <c r="V227" s="16">
        <f t="shared" si="72"/>
        <v>0</v>
      </c>
      <c r="W227" s="72">
        <v>0</v>
      </c>
      <c r="X227" s="82">
        <f t="shared" si="73"/>
        <v>0</v>
      </c>
      <c r="Y227" s="7">
        <v>0</v>
      </c>
      <c r="Z227" s="65">
        <v>0</v>
      </c>
      <c r="AA227" s="65">
        <v>0</v>
      </c>
      <c r="AB227" s="65">
        <v>0</v>
      </c>
      <c r="AC227" s="65">
        <v>0</v>
      </c>
      <c r="AD227" s="65">
        <v>0</v>
      </c>
      <c r="AE227" s="65">
        <v>0</v>
      </c>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v>0</v>
      </c>
      <c r="M228" s="65">
        <v>1</v>
      </c>
      <c r="N228" s="65">
        <v>0</v>
      </c>
      <c r="O228" s="65">
        <v>1</v>
      </c>
      <c r="P228" s="65">
        <v>0</v>
      </c>
      <c r="Q228" s="65"/>
      <c r="R228" s="65"/>
      <c r="S228" s="65"/>
      <c r="T228" s="65"/>
      <c r="U228" s="69"/>
      <c r="V228" s="16">
        <f t="shared" si="72"/>
        <v>3</v>
      </c>
      <c r="W228" s="72">
        <v>2.6</v>
      </c>
      <c r="X228" s="82">
        <f t="shared" si="73"/>
        <v>115.38461538461537</v>
      </c>
      <c r="Y228" s="7">
        <v>0</v>
      </c>
      <c r="Z228" s="65">
        <v>0</v>
      </c>
      <c r="AA228" s="65">
        <v>0</v>
      </c>
      <c r="AB228" s="65">
        <v>0</v>
      </c>
      <c r="AC228" s="65">
        <v>0</v>
      </c>
      <c r="AD228" s="65">
        <v>0</v>
      </c>
      <c r="AE228" s="65">
        <v>0</v>
      </c>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1</v>
      </c>
      <c r="AR228" s="46">
        <f t="shared" si="64"/>
        <v>0</v>
      </c>
      <c r="AS228" s="46">
        <f t="shared" si="65"/>
        <v>1</v>
      </c>
      <c r="AT228" s="46">
        <f t="shared" si="66"/>
        <v>0</v>
      </c>
      <c r="AU228" s="46">
        <f t="shared" si="67"/>
        <v>0</v>
      </c>
      <c r="AV228" s="46">
        <f t="shared" si="68"/>
        <v>0</v>
      </c>
      <c r="AW228" s="46">
        <f t="shared" si="69"/>
        <v>0</v>
      </c>
      <c r="AX228" s="46">
        <f t="shared" si="70"/>
        <v>0</v>
      </c>
      <c r="AY228" s="48">
        <f t="shared" si="71"/>
        <v>0</v>
      </c>
      <c r="AZ228" s="88">
        <f t="shared" si="77"/>
        <v>2.6</v>
      </c>
      <c r="BA228" s="50">
        <f t="shared" si="78"/>
        <v>3</v>
      </c>
      <c r="BB228" s="17">
        <f t="shared" si="79"/>
        <v>1.1538461538461537</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v>0</v>
      </c>
      <c r="M229" s="65">
        <v>0</v>
      </c>
      <c r="N229" s="65">
        <v>0</v>
      </c>
      <c r="O229" s="65">
        <v>0</v>
      </c>
      <c r="P229" s="65">
        <v>0</v>
      </c>
      <c r="Q229" s="65"/>
      <c r="R229" s="65"/>
      <c r="S229" s="65"/>
      <c r="T229" s="65"/>
      <c r="U229" s="69"/>
      <c r="V229" s="16">
        <f t="shared" si="72"/>
        <v>0</v>
      </c>
      <c r="W229" s="72">
        <v>0</v>
      </c>
      <c r="X229" s="82">
        <f t="shared" si="73"/>
        <v>0</v>
      </c>
      <c r="Y229" s="7">
        <v>0</v>
      </c>
      <c r="Z229" s="65">
        <v>0</v>
      </c>
      <c r="AA229" s="65">
        <v>0</v>
      </c>
      <c r="AB229" s="65">
        <v>0</v>
      </c>
      <c r="AC229" s="65">
        <v>0</v>
      </c>
      <c r="AD229" s="65">
        <v>0</v>
      </c>
      <c r="AE229" s="65">
        <v>0</v>
      </c>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v>0</v>
      </c>
      <c r="M230" s="65">
        <v>0</v>
      </c>
      <c r="N230" s="65">
        <v>0</v>
      </c>
      <c r="O230" s="65">
        <v>0</v>
      </c>
      <c r="P230" s="65">
        <v>0</v>
      </c>
      <c r="Q230" s="65"/>
      <c r="R230" s="65"/>
      <c r="S230" s="65"/>
      <c r="T230" s="65"/>
      <c r="U230" s="69"/>
      <c r="V230" s="16">
        <f t="shared" si="72"/>
        <v>0</v>
      </c>
      <c r="W230" s="72">
        <v>0</v>
      </c>
      <c r="X230" s="82">
        <f t="shared" si="73"/>
        <v>0</v>
      </c>
      <c r="Y230" s="7">
        <v>0</v>
      </c>
      <c r="Z230" s="65">
        <v>0</v>
      </c>
      <c r="AA230" s="65">
        <v>0</v>
      </c>
      <c r="AB230" s="65">
        <v>0</v>
      </c>
      <c r="AC230" s="65">
        <v>0</v>
      </c>
      <c r="AD230" s="65">
        <v>0</v>
      </c>
      <c r="AE230" s="65">
        <v>0</v>
      </c>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v>0</v>
      </c>
      <c r="M231" s="65">
        <v>0</v>
      </c>
      <c r="N231" s="65">
        <v>0</v>
      </c>
      <c r="O231" s="65">
        <v>0</v>
      </c>
      <c r="P231" s="65">
        <v>0</v>
      </c>
      <c r="Q231" s="65"/>
      <c r="R231" s="65"/>
      <c r="S231" s="65"/>
      <c r="T231" s="65"/>
      <c r="U231" s="69"/>
      <c r="V231" s="16">
        <f t="shared" si="72"/>
        <v>0</v>
      </c>
      <c r="W231" s="72">
        <v>0</v>
      </c>
      <c r="X231" s="82">
        <f t="shared" si="73"/>
        <v>0</v>
      </c>
      <c r="Y231" s="7">
        <v>0</v>
      </c>
      <c r="Z231" s="65">
        <v>0</v>
      </c>
      <c r="AA231" s="65">
        <v>0</v>
      </c>
      <c r="AB231" s="65">
        <v>0</v>
      </c>
      <c r="AC231" s="65">
        <v>0</v>
      </c>
      <c r="AD231" s="65">
        <v>0</v>
      </c>
      <c r="AE231" s="65">
        <v>0</v>
      </c>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v>0</v>
      </c>
      <c r="M232" s="65">
        <v>0</v>
      </c>
      <c r="N232" s="65">
        <v>1</v>
      </c>
      <c r="O232" s="65">
        <v>0</v>
      </c>
      <c r="P232" s="65">
        <v>0</v>
      </c>
      <c r="Q232" s="65"/>
      <c r="R232" s="65"/>
      <c r="S232" s="65"/>
      <c r="T232" s="65"/>
      <c r="U232" s="69"/>
      <c r="V232" s="16">
        <f t="shared" si="72"/>
        <v>1</v>
      </c>
      <c r="W232" s="72">
        <v>10.4</v>
      </c>
      <c r="X232" s="82">
        <f t="shared" si="73"/>
        <v>9.615384615384615</v>
      </c>
      <c r="Y232" s="7">
        <v>0</v>
      </c>
      <c r="Z232" s="65">
        <v>0</v>
      </c>
      <c r="AA232" s="65">
        <v>0</v>
      </c>
      <c r="AB232" s="65">
        <v>0</v>
      </c>
      <c r="AC232" s="65">
        <v>0</v>
      </c>
      <c r="AD232" s="65">
        <v>0</v>
      </c>
      <c r="AE232" s="65">
        <v>0</v>
      </c>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1</v>
      </c>
      <c r="AS232" s="46">
        <f t="shared" si="65"/>
        <v>0</v>
      </c>
      <c r="AT232" s="46">
        <f t="shared" si="66"/>
        <v>0</v>
      </c>
      <c r="AU232" s="46">
        <f t="shared" si="67"/>
        <v>0</v>
      </c>
      <c r="AV232" s="46">
        <f t="shared" si="68"/>
        <v>0</v>
      </c>
      <c r="AW232" s="46">
        <f t="shared" si="69"/>
        <v>0</v>
      </c>
      <c r="AX232" s="46">
        <f t="shared" si="70"/>
        <v>0</v>
      </c>
      <c r="AY232" s="48">
        <f t="shared" si="71"/>
        <v>0</v>
      </c>
      <c r="AZ232" s="88">
        <f t="shared" si="77"/>
        <v>10.4</v>
      </c>
      <c r="BA232" s="50">
        <f t="shared" si="78"/>
        <v>1</v>
      </c>
      <c r="BB232" s="17">
        <f t="shared" si="79"/>
        <v>9.6153846153846145E-2</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v>0</v>
      </c>
      <c r="M233" s="65">
        <v>0</v>
      </c>
      <c r="N233" s="65">
        <v>0</v>
      </c>
      <c r="O233" s="65">
        <v>0</v>
      </c>
      <c r="P233" s="65">
        <v>0</v>
      </c>
      <c r="Q233" s="65"/>
      <c r="R233" s="65"/>
      <c r="S233" s="65"/>
      <c r="T233" s="65"/>
      <c r="U233" s="69"/>
      <c r="V233" s="16">
        <f t="shared" si="72"/>
        <v>0</v>
      </c>
      <c r="W233" s="72">
        <v>0</v>
      </c>
      <c r="X233" s="82">
        <f t="shared" si="73"/>
        <v>0</v>
      </c>
      <c r="Y233" s="7">
        <v>0</v>
      </c>
      <c r="Z233" s="65">
        <v>0</v>
      </c>
      <c r="AA233" s="65">
        <v>0</v>
      </c>
      <c r="AB233" s="65">
        <v>0</v>
      </c>
      <c r="AC233" s="65">
        <v>0</v>
      </c>
      <c r="AD233" s="65">
        <v>0</v>
      </c>
      <c r="AE233" s="65">
        <v>0</v>
      </c>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1</v>
      </c>
      <c r="L234" s="65">
        <v>5</v>
      </c>
      <c r="M234" s="65">
        <v>3</v>
      </c>
      <c r="N234" s="65">
        <v>3</v>
      </c>
      <c r="O234" s="65">
        <v>1</v>
      </c>
      <c r="P234" s="65">
        <v>0</v>
      </c>
      <c r="Q234" s="65"/>
      <c r="R234" s="65"/>
      <c r="S234" s="65"/>
      <c r="T234" s="65"/>
      <c r="U234" s="69"/>
      <c r="V234" s="16">
        <f t="shared" si="72"/>
        <v>19</v>
      </c>
      <c r="W234" s="72">
        <v>11.7</v>
      </c>
      <c r="X234" s="82">
        <f t="shared" si="73"/>
        <v>162.39316239316238</v>
      </c>
      <c r="Y234" s="7">
        <v>0</v>
      </c>
      <c r="Z234" s="65">
        <v>0</v>
      </c>
      <c r="AA234" s="65">
        <v>0</v>
      </c>
      <c r="AB234" s="65">
        <v>0</v>
      </c>
      <c r="AC234" s="65">
        <v>0</v>
      </c>
      <c r="AD234" s="65">
        <v>0</v>
      </c>
      <c r="AE234" s="65">
        <v>0</v>
      </c>
      <c r="AF234" s="65"/>
      <c r="AG234" s="65"/>
      <c r="AH234" s="65"/>
      <c r="AI234" s="65"/>
      <c r="AJ234" s="69"/>
      <c r="AK234" s="16">
        <f t="shared" si="74"/>
        <v>0</v>
      </c>
      <c r="AL234" s="72">
        <v>0</v>
      </c>
      <c r="AM234" s="82">
        <f t="shared" si="75"/>
        <v>0</v>
      </c>
      <c r="AN234" s="46">
        <f t="shared" si="76"/>
        <v>6</v>
      </c>
      <c r="AO234" s="46">
        <f t="shared" si="61"/>
        <v>1</v>
      </c>
      <c r="AP234" s="46">
        <f t="shared" si="62"/>
        <v>5</v>
      </c>
      <c r="AQ234" s="46">
        <f t="shared" si="63"/>
        <v>3</v>
      </c>
      <c r="AR234" s="46">
        <f t="shared" si="64"/>
        <v>3</v>
      </c>
      <c r="AS234" s="46">
        <f t="shared" si="65"/>
        <v>1</v>
      </c>
      <c r="AT234" s="46">
        <f t="shared" si="66"/>
        <v>0</v>
      </c>
      <c r="AU234" s="46">
        <f t="shared" si="67"/>
        <v>0</v>
      </c>
      <c r="AV234" s="46">
        <f t="shared" si="68"/>
        <v>0</v>
      </c>
      <c r="AW234" s="46">
        <f t="shared" si="69"/>
        <v>0</v>
      </c>
      <c r="AX234" s="46">
        <f t="shared" si="70"/>
        <v>0</v>
      </c>
      <c r="AY234" s="48">
        <f t="shared" si="71"/>
        <v>0</v>
      </c>
      <c r="AZ234" s="88">
        <f t="shared" si="77"/>
        <v>11.7</v>
      </c>
      <c r="BA234" s="50">
        <f t="shared" si="78"/>
        <v>19</v>
      </c>
      <c r="BB234" s="17">
        <f t="shared" si="79"/>
        <v>1.6239316239316239</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v>0</v>
      </c>
      <c r="M235" s="65">
        <v>0</v>
      </c>
      <c r="N235" s="65">
        <v>0</v>
      </c>
      <c r="O235" s="65">
        <v>0</v>
      </c>
      <c r="P235" s="65">
        <v>0</v>
      </c>
      <c r="Q235" s="65"/>
      <c r="R235" s="65"/>
      <c r="S235" s="65"/>
      <c r="T235" s="65"/>
      <c r="U235" s="69"/>
      <c r="V235" s="16">
        <f t="shared" si="72"/>
        <v>0</v>
      </c>
      <c r="W235" s="72">
        <v>0</v>
      </c>
      <c r="X235" s="82">
        <f t="shared" si="73"/>
        <v>0</v>
      </c>
      <c r="Y235" s="7">
        <v>0</v>
      </c>
      <c r="Z235" s="65">
        <v>0</v>
      </c>
      <c r="AA235" s="65">
        <v>0</v>
      </c>
      <c r="AB235" s="65">
        <v>0</v>
      </c>
      <c r="AC235" s="65">
        <v>0</v>
      </c>
      <c r="AD235" s="65">
        <v>0</v>
      </c>
      <c r="AE235" s="65">
        <v>0</v>
      </c>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v>0</v>
      </c>
      <c r="M236" s="65">
        <v>0</v>
      </c>
      <c r="N236" s="65">
        <v>0</v>
      </c>
      <c r="O236" s="65">
        <v>0</v>
      </c>
      <c r="P236" s="65">
        <v>0</v>
      </c>
      <c r="Q236" s="65"/>
      <c r="R236" s="65"/>
      <c r="S236" s="65"/>
      <c r="T236" s="65"/>
      <c r="U236" s="69"/>
      <c r="V236" s="16">
        <f t="shared" si="72"/>
        <v>0</v>
      </c>
      <c r="W236" s="72">
        <v>0</v>
      </c>
      <c r="X236" s="82">
        <f t="shared" si="73"/>
        <v>0</v>
      </c>
      <c r="Y236" s="7">
        <v>0</v>
      </c>
      <c r="Z236" s="65">
        <v>0</v>
      </c>
      <c r="AA236" s="65">
        <v>0</v>
      </c>
      <c r="AB236" s="65">
        <v>0</v>
      </c>
      <c r="AC236" s="65">
        <v>0</v>
      </c>
      <c r="AD236" s="65">
        <v>0</v>
      </c>
      <c r="AE236" s="65">
        <v>0</v>
      </c>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v>0</v>
      </c>
      <c r="M237" s="65">
        <v>0</v>
      </c>
      <c r="N237" s="65">
        <v>0</v>
      </c>
      <c r="O237" s="65">
        <v>1</v>
      </c>
      <c r="P237" s="65">
        <v>0</v>
      </c>
      <c r="Q237" s="65"/>
      <c r="R237" s="65"/>
      <c r="S237" s="65"/>
      <c r="T237" s="65"/>
      <c r="U237" s="69"/>
      <c r="V237" s="16">
        <f t="shared" si="72"/>
        <v>1</v>
      </c>
      <c r="W237" s="72">
        <v>0.43333333333333329</v>
      </c>
      <c r="X237" s="82">
        <f t="shared" si="73"/>
        <v>230.7692307692308</v>
      </c>
      <c r="Y237" s="7">
        <v>0</v>
      </c>
      <c r="Z237" s="65">
        <v>0</v>
      </c>
      <c r="AA237" s="65">
        <v>0</v>
      </c>
      <c r="AB237" s="65">
        <v>0</v>
      </c>
      <c r="AC237" s="65">
        <v>0</v>
      </c>
      <c r="AD237" s="65">
        <v>0</v>
      </c>
      <c r="AE237" s="65">
        <v>0</v>
      </c>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1</v>
      </c>
      <c r="AT237" s="46">
        <f t="shared" si="66"/>
        <v>0</v>
      </c>
      <c r="AU237" s="46">
        <f t="shared" si="67"/>
        <v>0</v>
      </c>
      <c r="AV237" s="46">
        <f t="shared" si="68"/>
        <v>0</v>
      </c>
      <c r="AW237" s="46">
        <f t="shared" si="69"/>
        <v>0</v>
      </c>
      <c r="AX237" s="46">
        <f t="shared" si="70"/>
        <v>0</v>
      </c>
      <c r="AY237" s="48">
        <f t="shared" si="71"/>
        <v>0</v>
      </c>
      <c r="AZ237" s="88">
        <f t="shared" si="77"/>
        <v>0.43333333333333329</v>
      </c>
      <c r="BA237" s="50">
        <f t="shared" si="78"/>
        <v>1</v>
      </c>
      <c r="BB237" s="17">
        <f t="shared" si="79"/>
        <v>2.3076923076923079</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v>0</v>
      </c>
      <c r="M238" s="65">
        <v>0</v>
      </c>
      <c r="N238" s="65">
        <v>0</v>
      </c>
      <c r="O238" s="65">
        <v>0</v>
      </c>
      <c r="P238" s="65">
        <v>0</v>
      </c>
      <c r="Q238" s="65"/>
      <c r="R238" s="65"/>
      <c r="S238" s="65"/>
      <c r="T238" s="65"/>
      <c r="U238" s="69"/>
      <c r="V238" s="16">
        <f t="shared" si="72"/>
        <v>0</v>
      </c>
      <c r="W238" s="72">
        <v>0</v>
      </c>
      <c r="X238" s="82">
        <f t="shared" si="73"/>
        <v>0</v>
      </c>
      <c r="Y238" s="7">
        <v>0</v>
      </c>
      <c r="Z238" s="65">
        <v>0</v>
      </c>
      <c r="AA238" s="65">
        <v>0</v>
      </c>
      <c r="AB238" s="65">
        <v>0</v>
      </c>
      <c r="AC238" s="65">
        <v>0</v>
      </c>
      <c r="AD238" s="65">
        <v>0</v>
      </c>
      <c r="AE238" s="65">
        <v>0</v>
      </c>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v>0</v>
      </c>
      <c r="M239" s="65">
        <v>0</v>
      </c>
      <c r="N239" s="65">
        <v>0</v>
      </c>
      <c r="O239" s="65">
        <v>0</v>
      </c>
      <c r="P239" s="65">
        <v>0</v>
      </c>
      <c r="Q239" s="65"/>
      <c r="R239" s="65"/>
      <c r="S239" s="65"/>
      <c r="T239" s="65"/>
      <c r="U239" s="69"/>
      <c r="V239" s="16">
        <f t="shared" si="72"/>
        <v>0</v>
      </c>
      <c r="W239" s="72">
        <v>0.43333333333333329</v>
      </c>
      <c r="X239" s="82">
        <f t="shared" si="73"/>
        <v>0</v>
      </c>
      <c r="Y239" s="7">
        <v>0</v>
      </c>
      <c r="Z239" s="65">
        <v>0</v>
      </c>
      <c r="AA239" s="65">
        <v>0</v>
      </c>
      <c r="AB239" s="65">
        <v>0</v>
      </c>
      <c r="AC239" s="65">
        <v>0</v>
      </c>
      <c r="AD239" s="65">
        <v>0</v>
      </c>
      <c r="AE239" s="65">
        <v>0</v>
      </c>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0.43333333333333329</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v>0</v>
      </c>
      <c r="M240" s="65">
        <v>0</v>
      </c>
      <c r="N240" s="65">
        <v>0</v>
      </c>
      <c r="O240" s="65">
        <v>0</v>
      </c>
      <c r="P240" s="65">
        <v>0</v>
      </c>
      <c r="Q240" s="65"/>
      <c r="R240" s="65"/>
      <c r="S240" s="65"/>
      <c r="T240" s="65"/>
      <c r="U240" s="69"/>
      <c r="V240" s="16">
        <f t="shared" si="72"/>
        <v>0</v>
      </c>
      <c r="W240" s="72">
        <v>1.3</v>
      </c>
      <c r="X240" s="82">
        <f t="shared" si="73"/>
        <v>0</v>
      </c>
      <c r="Y240" s="7">
        <v>0</v>
      </c>
      <c r="Z240" s="65">
        <v>0</v>
      </c>
      <c r="AA240" s="65">
        <v>0</v>
      </c>
      <c r="AB240" s="65">
        <v>0</v>
      </c>
      <c r="AC240" s="65">
        <v>0</v>
      </c>
      <c r="AD240" s="65">
        <v>0</v>
      </c>
      <c r="AE240" s="65">
        <v>0</v>
      </c>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1.3</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v>0</v>
      </c>
      <c r="M241" s="65">
        <v>0</v>
      </c>
      <c r="N241" s="65">
        <v>0</v>
      </c>
      <c r="O241" s="65">
        <v>0</v>
      </c>
      <c r="P241" s="65">
        <v>0</v>
      </c>
      <c r="Q241" s="65"/>
      <c r="R241" s="65"/>
      <c r="S241" s="65"/>
      <c r="T241" s="65"/>
      <c r="U241" s="69"/>
      <c r="V241" s="16">
        <f t="shared" si="72"/>
        <v>0</v>
      </c>
      <c r="W241" s="72">
        <v>0</v>
      </c>
      <c r="X241" s="82">
        <f t="shared" si="73"/>
        <v>0</v>
      </c>
      <c r="Y241" s="7">
        <v>0</v>
      </c>
      <c r="Z241" s="65">
        <v>0</v>
      </c>
      <c r="AA241" s="65">
        <v>0</v>
      </c>
      <c r="AB241" s="65">
        <v>0</v>
      </c>
      <c r="AC241" s="65">
        <v>0</v>
      </c>
      <c r="AD241" s="65">
        <v>0</v>
      </c>
      <c r="AE241" s="65">
        <v>0</v>
      </c>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v>0</v>
      </c>
      <c r="M242" s="65">
        <v>0</v>
      </c>
      <c r="N242" s="65">
        <v>0</v>
      </c>
      <c r="O242" s="65">
        <v>0</v>
      </c>
      <c r="P242" s="65">
        <v>0</v>
      </c>
      <c r="Q242" s="65"/>
      <c r="R242" s="65"/>
      <c r="S242" s="65"/>
      <c r="T242" s="65"/>
      <c r="U242" s="69"/>
      <c r="V242" s="16">
        <f t="shared" si="72"/>
        <v>0</v>
      </c>
      <c r="W242" s="72">
        <v>0</v>
      </c>
      <c r="X242" s="82">
        <f t="shared" si="73"/>
        <v>0</v>
      </c>
      <c r="Y242" s="7">
        <v>0</v>
      </c>
      <c r="Z242" s="65">
        <v>0</v>
      </c>
      <c r="AA242" s="65">
        <v>0</v>
      </c>
      <c r="AB242" s="65">
        <v>0</v>
      </c>
      <c r="AC242" s="65">
        <v>0</v>
      </c>
      <c r="AD242" s="65">
        <v>0</v>
      </c>
      <c r="AE242" s="65">
        <v>0</v>
      </c>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v>0</v>
      </c>
      <c r="M243" s="65">
        <v>0</v>
      </c>
      <c r="N243" s="65">
        <v>0</v>
      </c>
      <c r="O243" s="65">
        <v>0</v>
      </c>
      <c r="P243" s="65">
        <v>0</v>
      </c>
      <c r="Q243" s="65"/>
      <c r="R243" s="65"/>
      <c r="S243" s="65"/>
      <c r="T243" s="65"/>
      <c r="U243" s="69"/>
      <c r="V243" s="16">
        <f t="shared" si="72"/>
        <v>0</v>
      </c>
      <c r="W243" s="72">
        <v>0</v>
      </c>
      <c r="X243" s="82">
        <f t="shared" si="73"/>
        <v>0</v>
      </c>
      <c r="Y243" s="7">
        <v>0</v>
      </c>
      <c r="Z243" s="65">
        <v>0</v>
      </c>
      <c r="AA243" s="65">
        <v>0</v>
      </c>
      <c r="AB243" s="65">
        <v>0</v>
      </c>
      <c r="AC243" s="65">
        <v>0</v>
      </c>
      <c r="AD243" s="65">
        <v>0</v>
      </c>
      <c r="AE243" s="65">
        <v>0</v>
      </c>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v>0</v>
      </c>
      <c r="M244" s="65">
        <v>0</v>
      </c>
      <c r="N244" s="65">
        <v>0</v>
      </c>
      <c r="O244" s="65">
        <v>0</v>
      </c>
      <c r="P244" s="65">
        <v>0</v>
      </c>
      <c r="Q244" s="65"/>
      <c r="R244" s="65"/>
      <c r="S244" s="65"/>
      <c r="T244" s="65"/>
      <c r="U244" s="69"/>
      <c r="V244" s="16">
        <f t="shared" si="72"/>
        <v>0</v>
      </c>
      <c r="W244" s="72">
        <v>0</v>
      </c>
      <c r="X244" s="82">
        <f t="shared" si="73"/>
        <v>0</v>
      </c>
      <c r="Y244" s="7">
        <v>0</v>
      </c>
      <c r="Z244" s="65">
        <v>0</v>
      </c>
      <c r="AA244" s="65">
        <v>0</v>
      </c>
      <c r="AB244" s="65">
        <v>0</v>
      </c>
      <c r="AC244" s="65">
        <v>0</v>
      </c>
      <c r="AD244" s="65">
        <v>0</v>
      </c>
      <c r="AE244" s="65">
        <v>0</v>
      </c>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v>0</v>
      </c>
      <c r="M245" s="65">
        <v>1</v>
      </c>
      <c r="N245" s="65">
        <v>0</v>
      </c>
      <c r="O245" s="65">
        <v>2</v>
      </c>
      <c r="P245" s="65">
        <v>0</v>
      </c>
      <c r="Q245" s="65"/>
      <c r="R245" s="65"/>
      <c r="S245" s="65"/>
      <c r="T245" s="65"/>
      <c r="U245" s="69"/>
      <c r="V245" s="16">
        <f t="shared" si="72"/>
        <v>3</v>
      </c>
      <c r="W245" s="72">
        <v>10.4</v>
      </c>
      <c r="X245" s="82">
        <f t="shared" si="73"/>
        <v>28.846153846153843</v>
      </c>
      <c r="Y245" s="7">
        <v>0</v>
      </c>
      <c r="Z245" s="65">
        <v>0</v>
      </c>
      <c r="AA245" s="65">
        <v>0</v>
      </c>
      <c r="AB245" s="65">
        <v>0</v>
      </c>
      <c r="AC245" s="65">
        <v>0</v>
      </c>
      <c r="AD245" s="65">
        <v>0</v>
      </c>
      <c r="AE245" s="65">
        <v>0</v>
      </c>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1</v>
      </c>
      <c r="AR245" s="46">
        <f t="shared" si="64"/>
        <v>0</v>
      </c>
      <c r="AS245" s="46">
        <f t="shared" si="65"/>
        <v>2</v>
      </c>
      <c r="AT245" s="46">
        <f t="shared" si="66"/>
        <v>0</v>
      </c>
      <c r="AU245" s="46">
        <f t="shared" si="67"/>
        <v>0</v>
      </c>
      <c r="AV245" s="46">
        <f t="shared" si="68"/>
        <v>0</v>
      </c>
      <c r="AW245" s="46">
        <f t="shared" si="69"/>
        <v>0</v>
      </c>
      <c r="AX245" s="46">
        <f t="shared" si="70"/>
        <v>0</v>
      </c>
      <c r="AY245" s="48">
        <f t="shared" si="71"/>
        <v>0</v>
      </c>
      <c r="AZ245" s="88">
        <f t="shared" si="77"/>
        <v>10.4</v>
      </c>
      <c r="BA245" s="50">
        <f t="shared" si="78"/>
        <v>3</v>
      </c>
      <c r="BB245" s="17">
        <f t="shared" si="79"/>
        <v>0.28846153846153844</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v>0</v>
      </c>
      <c r="M246" s="65">
        <v>0</v>
      </c>
      <c r="N246" s="65">
        <v>0</v>
      </c>
      <c r="O246" s="65">
        <v>0</v>
      </c>
      <c r="P246" s="65">
        <v>0</v>
      </c>
      <c r="Q246" s="65"/>
      <c r="R246" s="65"/>
      <c r="S246" s="65"/>
      <c r="T246" s="65"/>
      <c r="U246" s="69"/>
      <c r="V246" s="16">
        <f t="shared" si="72"/>
        <v>0</v>
      </c>
      <c r="W246" s="72">
        <v>0</v>
      </c>
      <c r="X246" s="82">
        <f t="shared" si="73"/>
        <v>0</v>
      </c>
      <c r="Y246" s="7">
        <v>0</v>
      </c>
      <c r="Z246" s="65">
        <v>0</v>
      </c>
      <c r="AA246" s="65">
        <v>0</v>
      </c>
      <c r="AB246" s="65">
        <v>0</v>
      </c>
      <c r="AC246" s="65">
        <v>0</v>
      </c>
      <c r="AD246" s="65">
        <v>0</v>
      </c>
      <c r="AE246" s="65">
        <v>0</v>
      </c>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v>0</v>
      </c>
      <c r="M247" s="65">
        <v>0</v>
      </c>
      <c r="N247" s="65">
        <v>0</v>
      </c>
      <c r="O247" s="65">
        <v>0</v>
      </c>
      <c r="P247" s="65">
        <v>0</v>
      </c>
      <c r="Q247" s="65"/>
      <c r="R247" s="65"/>
      <c r="S247" s="65"/>
      <c r="T247" s="65"/>
      <c r="U247" s="69"/>
      <c r="V247" s="16">
        <f t="shared" si="72"/>
        <v>0</v>
      </c>
      <c r="W247" s="72">
        <v>0</v>
      </c>
      <c r="X247" s="82">
        <f t="shared" si="73"/>
        <v>0</v>
      </c>
      <c r="Y247" s="7">
        <v>0</v>
      </c>
      <c r="Z247" s="65">
        <v>0</v>
      </c>
      <c r="AA247" s="65">
        <v>0</v>
      </c>
      <c r="AB247" s="65">
        <v>0</v>
      </c>
      <c r="AC247" s="65">
        <v>0</v>
      </c>
      <c r="AD247" s="65">
        <v>0</v>
      </c>
      <c r="AE247" s="65">
        <v>0</v>
      </c>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v>0</v>
      </c>
      <c r="M248" s="65">
        <v>0</v>
      </c>
      <c r="N248" s="65">
        <v>0</v>
      </c>
      <c r="O248" s="65">
        <v>0</v>
      </c>
      <c r="P248" s="65">
        <v>0</v>
      </c>
      <c r="Q248" s="65"/>
      <c r="R248" s="65"/>
      <c r="S248" s="65"/>
      <c r="T248" s="65"/>
      <c r="U248" s="69"/>
      <c r="V248" s="16">
        <f t="shared" si="72"/>
        <v>0</v>
      </c>
      <c r="W248" s="72">
        <v>0.43333333333333329</v>
      </c>
      <c r="X248" s="82">
        <f t="shared" si="73"/>
        <v>0</v>
      </c>
      <c r="Y248" s="7">
        <v>0</v>
      </c>
      <c r="Z248" s="65">
        <v>0</v>
      </c>
      <c r="AA248" s="65">
        <v>0</v>
      </c>
      <c r="AB248" s="65">
        <v>0</v>
      </c>
      <c r="AC248" s="65">
        <v>0</v>
      </c>
      <c r="AD248" s="65">
        <v>0</v>
      </c>
      <c r="AE248" s="65">
        <v>0</v>
      </c>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0.43333333333333329</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v>0</v>
      </c>
      <c r="M249" s="65">
        <v>0</v>
      </c>
      <c r="N249" s="65">
        <v>0</v>
      </c>
      <c r="O249" s="65">
        <v>0</v>
      </c>
      <c r="P249" s="65">
        <v>0</v>
      </c>
      <c r="Q249" s="65"/>
      <c r="R249" s="65"/>
      <c r="S249" s="65"/>
      <c r="T249" s="65"/>
      <c r="U249" s="69"/>
      <c r="V249" s="16">
        <f t="shared" si="72"/>
        <v>0</v>
      </c>
      <c r="W249" s="72">
        <v>0.43333333333333329</v>
      </c>
      <c r="X249" s="82">
        <f t="shared" si="73"/>
        <v>0</v>
      </c>
      <c r="Y249" s="7">
        <v>0</v>
      </c>
      <c r="Z249" s="65">
        <v>0</v>
      </c>
      <c r="AA249" s="65">
        <v>0</v>
      </c>
      <c r="AB249" s="65">
        <v>0</v>
      </c>
      <c r="AC249" s="65">
        <v>0</v>
      </c>
      <c r="AD249" s="65">
        <v>0</v>
      </c>
      <c r="AE249" s="65">
        <v>0</v>
      </c>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0.43333333333333329</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v>0</v>
      </c>
      <c r="M250" s="65">
        <v>0</v>
      </c>
      <c r="N250" s="65">
        <v>0</v>
      </c>
      <c r="O250" s="65">
        <v>0</v>
      </c>
      <c r="P250" s="65">
        <v>0</v>
      </c>
      <c r="Q250" s="65"/>
      <c r="R250" s="65"/>
      <c r="S250" s="65"/>
      <c r="T250" s="65"/>
      <c r="U250" s="69"/>
      <c r="V250" s="16">
        <f t="shared" si="72"/>
        <v>0</v>
      </c>
      <c r="W250" s="72">
        <v>0</v>
      </c>
      <c r="X250" s="82">
        <f t="shared" si="73"/>
        <v>0</v>
      </c>
      <c r="Y250" s="7">
        <v>0</v>
      </c>
      <c r="Z250" s="65">
        <v>0</v>
      </c>
      <c r="AA250" s="65">
        <v>0</v>
      </c>
      <c r="AB250" s="65">
        <v>0</v>
      </c>
      <c r="AC250" s="65">
        <v>0</v>
      </c>
      <c r="AD250" s="65">
        <v>0</v>
      </c>
      <c r="AE250" s="65">
        <v>0</v>
      </c>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v>0</v>
      </c>
      <c r="M251" s="65">
        <v>0</v>
      </c>
      <c r="N251" s="65">
        <v>0</v>
      </c>
      <c r="O251" s="65">
        <v>0</v>
      </c>
      <c r="P251" s="65">
        <v>0</v>
      </c>
      <c r="Q251" s="65"/>
      <c r="R251" s="65"/>
      <c r="S251" s="65"/>
      <c r="T251" s="65"/>
      <c r="U251" s="69"/>
      <c r="V251" s="16">
        <f t="shared" si="72"/>
        <v>0</v>
      </c>
      <c r="W251" s="72">
        <v>0.43333333333333329</v>
      </c>
      <c r="X251" s="82">
        <f t="shared" si="73"/>
        <v>0</v>
      </c>
      <c r="Y251" s="7">
        <v>0</v>
      </c>
      <c r="Z251" s="65">
        <v>0</v>
      </c>
      <c r="AA251" s="65">
        <v>0</v>
      </c>
      <c r="AB251" s="65">
        <v>0</v>
      </c>
      <c r="AC251" s="65">
        <v>0</v>
      </c>
      <c r="AD251" s="65">
        <v>0</v>
      </c>
      <c r="AE251" s="65">
        <v>0</v>
      </c>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0.43333333333333329</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v>0</v>
      </c>
      <c r="M252" s="65">
        <v>0</v>
      </c>
      <c r="N252" s="65">
        <v>0</v>
      </c>
      <c r="O252" s="65">
        <v>0</v>
      </c>
      <c r="P252" s="65">
        <v>0</v>
      </c>
      <c r="Q252" s="65"/>
      <c r="R252" s="65"/>
      <c r="S252" s="65"/>
      <c r="T252" s="65"/>
      <c r="U252" s="69"/>
      <c r="V252" s="16">
        <f t="shared" si="72"/>
        <v>0</v>
      </c>
      <c r="W252" s="72">
        <v>0</v>
      </c>
      <c r="X252" s="82">
        <f t="shared" si="73"/>
        <v>0</v>
      </c>
      <c r="Y252" s="7">
        <v>0</v>
      </c>
      <c r="Z252" s="65">
        <v>0</v>
      </c>
      <c r="AA252" s="65">
        <v>0</v>
      </c>
      <c r="AB252" s="65">
        <v>0</v>
      </c>
      <c r="AC252" s="65">
        <v>0</v>
      </c>
      <c r="AD252" s="65">
        <v>0</v>
      </c>
      <c r="AE252" s="65">
        <v>0</v>
      </c>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v>0</v>
      </c>
      <c r="M253" s="65">
        <v>0</v>
      </c>
      <c r="N253" s="65">
        <v>0</v>
      </c>
      <c r="O253" s="65">
        <v>0</v>
      </c>
      <c r="P253" s="65">
        <v>0</v>
      </c>
      <c r="Q253" s="65"/>
      <c r="R253" s="65"/>
      <c r="S253" s="65"/>
      <c r="T253" s="65"/>
      <c r="U253" s="69"/>
      <c r="V253" s="16">
        <f t="shared" si="72"/>
        <v>0</v>
      </c>
      <c r="W253" s="72">
        <v>0</v>
      </c>
      <c r="X253" s="82">
        <f t="shared" si="73"/>
        <v>0</v>
      </c>
      <c r="Y253" s="7">
        <v>0</v>
      </c>
      <c r="Z253" s="65">
        <v>0</v>
      </c>
      <c r="AA253" s="65">
        <v>0</v>
      </c>
      <c r="AB253" s="65">
        <v>0</v>
      </c>
      <c r="AC253" s="65">
        <v>0</v>
      </c>
      <c r="AD253" s="65">
        <v>0</v>
      </c>
      <c r="AE253" s="65">
        <v>0</v>
      </c>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v>0</v>
      </c>
      <c r="M254" s="65">
        <v>0</v>
      </c>
      <c r="N254" s="65">
        <v>0</v>
      </c>
      <c r="O254" s="65">
        <v>0</v>
      </c>
      <c r="P254" s="65">
        <v>0</v>
      </c>
      <c r="Q254" s="65"/>
      <c r="R254" s="65"/>
      <c r="S254" s="65"/>
      <c r="T254" s="65"/>
      <c r="U254" s="69"/>
      <c r="V254" s="16">
        <f t="shared" si="72"/>
        <v>0</v>
      </c>
      <c r="W254" s="72">
        <v>0</v>
      </c>
      <c r="X254" s="82">
        <f t="shared" si="73"/>
        <v>0</v>
      </c>
      <c r="Y254" s="7">
        <v>0</v>
      </c>
      <c r="Z254" s="65">
        <v>0</v>
      </c>
      <c r="AA254" s="65">
        <v>0</v>
      </c>
      <c r="AB254" s="65">
        <v>0</v>
      </c>
      <c r="AC254" s="65">
        <v>0</v>
      </c>
      <c r="AD254" s="65">
        <v>0</v>
      </c>
      <c r="AE254" s="65">
        <v>0</v>
      </c>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v>0</v>
      </c>
      <c r="M255" s="65">
        <v>0</v>
      </c>
      <c r="N255" s="65">
        <v>0</v>
      </c>
      <c r="O255" s="65">
        <v>0</v>
      </c>
      <c r="P255" s="65">
        <v>0</v>
      </c>
      <c r="Q255" s="65"/>
      <c r="R255" s="65"/>
      <c r="S255" s="65"/>
      <c r="T255" s="65"/>
      <c r="U255" s="69"/>
      <c r="V255" s="16">
        <f t="shared" si="72"/>
        <v>0</v>
      </c>
      <c r="W255" s="72">
        <v>0</v>
      </c>
      <c r="X255" s="82">
        <f t="shared" si="73"/>
        <v>0</v>
      </c>
      <c r="Y255" s="7">
        <v>0</v>
      </c>
      <c r="Z255" s="65">
        <v>0</v>
      </c>
      <c r="AA255" s="65">
        <v>0</v>
      </c>
      <c r="AB255" s="65">
        <v>0</v>
      </c>
      <c r="AC255" s="65">
        <v>0</v>
      </c>
      <c r="AD255" s="65">
        <v>0</v>
      </c>
      <c r="AE255" s="65">
        <v>0</v>
      </c>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v>0</v>
      </c>
      <c r="M256" s="65">
        <v>0</v>
      </c>
      <c r="N256" s="65">
        <v>0</v>
      </c>
      <c r="O256" s="65">
        <v>0</v>
      </c>
      <c r="P256" s="65">
        <v>0</v>
      </c>
      <c r="Q256" s="65"/>
      <c r="R256" s="65"/>
      <c r="S256" s="65"/>
      <c r="T256" s="65"/>
      <c r="U256" s="69"/>
      <c r="V256" s="16">
        <f t="shared" si="72"/>
        <v>0</v>
      </c>
      <c r="W256" s="72">
        <v>0</v>
      </c>
      <c r="X256" s="82">
        <f t="shared" si="73"/>
        <v>0</v>
      </c>
      <c r="Y256" s="7">
        <v>0</v>
      </c>
      <c r="Z256" s="65">
        <v>0</v>
      </c>
      <c r="AA256" s="65">
        <v>0</v>
      </c>
      <c r="AB256" s="65">
        <v>0</v>
      </c>
      <c r="AC256" s="65">
        <v>0</v>
      </c>
      <c r="AD256" s="65">
        <v>0</v>
      </c>
      <c r="AE256" s="65">
        <v>0</v>
      </c>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v>0</v>
      </c>
      <c r="M257" s="65">
        <v>0</v>
      </c>
      <c r="N257" s="65">
        <v>0</v>
      </c>
      <c r="O257" s="65">
        <v>0</v>
      </c>
      <c r="P257" s="65">
        <v>2</v>
      </c>
      <c r="Q257" s="65"/>
      <c r="R257" s="65"/>
      <c r="S257" s="65"/>
      <c r="T257" s="65"/>
      <c r="U257" s="69"/>
      <c r="V257" s="16">
        <f t="shared" si="72"/>
        <v>2</v>
      </c>
      <c r="W257" s="72">
        <v>41.6</v>
      </c>
      <c r="X257" s="82">
        <f t="shared" si="73"/>
        <v>4.8076923076923075</v>
      </c>
      <c r="Y257" s="7">
        <v>0</v>
      </c>
      <c r="Z257" s="65">
        <v>0</v>
      </c>
      <c r="AA257" s="65">
        <v>0</v>
      </c>
      <c r="AB257" s="65">
        <v>0</v>
      </c>
      <c r="AC257" s="65">
        <v>0</v>
      </c>
      <c r="AD257" s="65">
        <v>0</v>
      </c>
      <c r="AE257" s="65">
        <v>0</v>
      </c>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2</v>
      </c>
      <c r="AU257" s="46">
        <f t="shared" si="67"/>
        <v>0</v>
      </c>
      <c r="AV257" s="46">
        <f t="shared" si="68"/>
        <v>0</v>
      </c>
      <c r="AW257" s="46">
        <f t="shared" si="69"/>
        <v>0</v>
      </c>
      <c r="AX257" s="46">
        <f t="shared" si="70"/>
        <v>0</v>
      </c>
      <c r="AY257" s="48">
        <f t="shared" si="71"/>
        <v>0</v>
      </c>
      <c r="AZ257" s="88">
        <f t="shared" si="77"/>
        <v>41.6</v>
      </c>
      <c r="BA257" s="50">
        <f t="shared" si="78"/>
        <v>2</v>
      </c>
      <c r="BB257" s="17">
        <f t="shared" si="79"/>
        <v>4.8076923076923073E-2</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v>0</v>
      </c>
      <c r="M258" s="65">
        <v>0</v>
      </c>
      <c r="N258" s="65">
        <v>0</v>
      </c>
      <c r="O258" s="65">
        <v>0</v>
      </c>
      <c r="P258" s="65">
        <v>0</v>
      </c>
      <c r="Q258" s="65"/>
      <c r="R258" s="65"/>
      <c r="S258" s="65"/>
      <c r="T258" s="65"/>
      <c r="U258" s="69"/>
      <c r="V258" s="16">
        <f t="shared" si="72"/>
        <v>0</v>
      </c>
      <c r="W258" s="72">
        <v>0</v>
      </c>
      <c r="X258" s="82">
        <f t="shared" si="73"/>
        <v>0</v>
      </c>
      <c r="Y258" s="7">
        <v>0</v>
      </c>
      <c r="Z258" s="65">
        <v>0</v>
      </c>
      <c r="AA258" s="65">
        <v>0</v>
      </c>
      <c r="AB258" s="65">
        <v>0</v>
      </c>
      <c r="AC258" s="65">
        <v>0</v>
      </c>
      <c r="AD258" s="65">
        <v>0</v>
      </c>
      <c r="AE258" s="65">
        <v>0</v>
      </c>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v>0</v>
      </c>
      <c r="M259" s="65">
        <v>0</v>
      </c>
      <c r="N259" s="65">
        <v>0</v>
      </c>
      <c r="O259" s="65">
        <v>0</v>
      </c>
      <c r="P259" s="65">
        <v>0</v>
      </c>
      <c r="Q259" s="65"/>
      <c r="R259" s="65"/>
      <c r="S259" s="65"/>
      <c r="T259" s="65"/>
      <c r="U259" s="69"/>
      <c r="V259" s="16">
        <f t="shared" si="72"/>
        <v>0</v>
      </c>
      <c r="W259" s="72">
        <v>0</v>
      </c>
      <c r="X259" s="82">
        <f t="shared" si="73"/>
        <v>0</v>
      </c>
      <c r="Y259" s="7">
        <v>0</v>
      </c>
      <c r="Z259" s="65">
        <v>0</v>
      </c>
      <c r="AA259" s="65">
        <v>0</v>
      </c>
      <c r="AB259" s="65">
        <v>0</v>
      </c>
      <c r="AC259" s="65">
        <v>0</v>
      </c>
      <c r="AD259" s="65">
        <v>0</v>
      </c>
      <c r="AE259" s="65">
        <v>0</v>
      </c>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v>0</v>
      </c>
      <c r="M260" s="65">
        <v>0</v>
      </c>
      <c r="N260" s="65">
        <v>0</v>
      </c>
      <c r="O260" s="65">
        <v>0</v>
      </c>
      <c r="P260" s="65">
        <v>0</v>
      </c>
      <c r="Q260" s="65"/>
      <c r="R260" s="65"/>
      <c r="S260" s="65"/>
      <c r="T260" s="65"/>
      <c r="U260" s="69"/>
      <c r="V260" s="16">
        <f t="shared" si="72"/>
        <v>0</v>
      </c>
      <c r="W260" s="72">
        <v>0</v>
      </c>
      <c r="X260" s="82">
        <f t="shared" si="73"/>
        <v>0</v>
      </c>
      <c r="Y260" s="7">
        <v>0</v>
      </c>
      <c r="Z260" s="65">
        <v>0</v>
      </c>
      <c r="AA260" s="65">
        <v>0</v>
      </c>
      <c r="AB260" s="65">
        <v>0</v>
      </c>
      <c r="AC260" s="65">
        <v>0</v>
      </c>
      <c r="AD260" s="65">
        <v>0</v>
      </c>
      <c r="AE260" s="65">
        <v>0</v>
      </c>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v>0</v>
      </c>
      <c r="M261" s="65">
        <v>0</v>
      </c>
      <c r="N261" s="65">
        <v>0</v>
      </c>
      <c r="O261" s="65">
        <v>0</v>
      </c>
      <c r="P261" s="65">
        <v>0</v>
      </c>
      <c r="Q261" s="65"/>
      <c r="R261" s="65"/>
      <c r="S261" s="65"/>
      <c r="T261" s="65"/>
      <c r="U261" s="69"/>
      <c r="V261" s="16">
        <f t="shared" si="72"/>
        <v>0</v>
      </c>
      <c r="W261" s="72">
        <v>1.3</v>
      </c>
      <c r="X261" s="82">
        <f t="shared" si="73"/>
        <v>0</v>
      </c>
      <c r="Y261" s="7">
        <v>0</v>
      </c>
      <c r="Z261" s="65">
        <v>0</v>
      </c>
      <c r="AA261" s="65">
        <v>0</v>
      </c>
      <c r="AB261" s="65">
        <v>0</v>
      </c>
      <c r="AC261" s="65">
        <v>0</v>
      </c>
      <c r="AD261" s="65">
        <v>0</v>
      </c>
      <c r="AE261" s="65">
        <v>0</v>
      </c>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1.3</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v>0</v>
      </c>
      <c r="M262" s="65">
        <v>0</v>
      </c>
      <c r="N262" s="65">
        <v>0</v>
      </c>
      <c r="O262" s="65">
        <v>0</v>
      </c>
      <c r="P262" s="65">
        <v>0</v>
      </c>
      <c r="Q262" s="65"/>
      <c r="R262" s="65"/>
      <c r="S262" s="65"/>
      <c r="T262" s="65"/>
      <c r="U262" s="69"/>
      <c r="V262" s="16">
        <f t="shared" si="72"/>
        <v>0</v>
      </c>
      <c r="W262" s="72">
        <v>0.86666666666666659</v>
      </c>
      <c r="X262" s="82">
        <f t="shared" si="73"/>
        <v>0</v>
      </c>
      <c r="Y262" s="7">
        <v>0</v>
      </c>
      <c r="Z262" s="65">
        <v>0</v>
      </c>
      <c r="AA262" s="65">
        <v>0</v>
      </c>
      <c r="AB262" s="65">
        <v>0</v>
      </c>
      <c r="AC262" s="65">
        <v>0</v>
      </c>
      <c r="AD262" s="65">
        <v>0</v>
      </c>
      <c r="AE262" s="65">
        <v>0</v>
      </c>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0.86666666666666659</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v>0</v>
      </c>
      <c r="M263" s="65">
        <v>0</v>
      </c>
      <c r="N263" s="65">
        <v>0</v>
      </c>
      <c r="O263" s="65">
        <v>0</v>
      </c>
      <c r="P263" s="65">
        <v>0</v>
      </c>
      <c r="Q263" s="65"/>
      <c r="R263" s="65"/>
      <c r="S263" s="65"/>
      <c r="T263" s="65"/>
      <c r="U263" s="69"/>
      <c r="V263" s="16">
        <f t="shared" ref="V263:V326" si="91">SUM(J263:U263)</f>
        <v>0</v>
      </c>
      <c r="W263" s="72">
        <v>8.2333333333333325</v>
      </c>
      <c r="X263" s="82">
        <f t="shared" ref="X263:X326" si="92">+IFERROR(V263/W263,0)*100</f>
        <v>0</v>
      </c>
      <c r="Y263" s="7">
        <v>0</v>
      </c>
      <c r="Z263" s="65">
        <v>0</v>
      </c>
      <c r="AA263" s="65">
        <v>0</v>
      </c>
      <c r="AB263" s="65">
        <v>0</v>
      </c>
      <c r="AC263" s="65">
        <v>0</v>
      </c>
      <c r="AD263" s="65">
        <v>0</v>
      </c>
      <c r="AE263" s="65">
        <v>0</v>
      </c>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8.2333333333333325</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v>0</v>
      </c>
      <c r="M264" s="65">
        <v>0</v>
      </c>
      <c r="N264" s="65">
        <v>0</v>
      </c>
      <c r="O264" s="65">
        <v>0</v>
      </c>
      <c r="P264" s="65">
        <v>0</v>
      </c>
      <c r="Q264" s="65"/>
      <c r="R264" s="65"/>
      <c r="S264" s="65"/>
      <c r="T264" s="65"/>
      <c r="U264" s="69"/>
      <c r="V264" s="16">
        <f t="shared" si="91"/>
        <v>0</v>
      </c>
      <c r="W264" s="72">
        <v>0.43333333333333329</v>
      </c>
      <c r="X264" s="82">
        <f t="shared" si="92"/>
        <v>0</v>
      </c>
      <c r="Y264" s="7">
        <v>0</v>
      </c>
      <c r="Z264" s="65">
        <v>0</v>
      </c>
      <c r="AA264" s="65">
        <v>0</v>
      </c>
      <c r="AB264" s="65">
        <v>0</v>
      </c>
      <c r="AC264" s="65">
        <v>0</v>
      </c>
      <c r="AD264" s="65">
        <v>0</v>
      </c>
      <c r="AE264" s="65">
        <v>0</v>
      </c>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0.43333333333333329</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v>0</v>
      </c>
      <c r="M265" s="65">
        <v>0</v>
      </c>
      <c r="N265" s="65">
        <v>0</v>
      </c>
      <c r="O265" s="65">
        <v>0</v>
      </c>
      <c r="P265" s="65">
        <v>0</v>
      </c>
      <c r="Q265" s="65"/>
      <c r="R265" s="65"/>
      <c r="S265" s="65"/>
      <c r="T265" s="65"/>
      <c r="U265" s="69"/>
      <c r="V265" s="16">
        <f t="shared" si="91"/>
        <v>0</v>
      </c>
      <c r="W265" s="72">
        <v>0</v>
      </c>
      <c r="X265" s="82">
        <f t="shared" si="92"/>
        <v>0</v>
      </c>
      <c r="Y265" s="7">
        <v>0</v>
      </c>
      <c r="Z265" s="65">
        <v>0</v>
      </c>
      <c r="AA265" s="65">
        <v>0</v>
      </c>
      <c r="AB265" s="65">
        <v>0</v>
      </c>
      <c r="AC265" s="65">
        <v>0</v>
      </c>
      <c r="AD265" s="65">
        <v>0</v>
      </c>
      <c r="AE265" s="65">
        <v>0</v>
      </c>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v>0</v>
      </c>
      <c r="M266" s="65">
        <v>0</v>
      </c>
      <c r="N266" s="65">
        <v>0</v>
      </c>
      <c r="O266" s="65">
        <v>0</v>
      </c>
      <c r="P266" s="65">
        <v>0</v>
      </c>
      <c r="Q266" s="65"/>
      <c r="R266" s="65"/>
      <c r="S266" s="65"/>
      <c r="T266" s="65"/>
      <c r="U266" s="69"/>
      <c r="V266" s="16">
        <f t="shared" si="91"/>
        <v>0</v>
      </c>
      <c r="W266" s="72">
        <v>0</v>
      </c>
      <c r="X266" s="82">
        <f t="shared" si="92"/>
        <v>0</v>
      </c>
      <c r="Y266" s="7">
        <v>0</v>
      </c>
      <c r="Z266" s="65">
        <v>0</v>
      </c>
      <c r="AA266" s="65">
        <v>0</v>
      </c>
      <c r="AB266" s="65">
        <v>0</v>
      </c>
      <c r="AC266" s="65">
        <v>0</v>
      </c>
      <c r="AD266" s="65">
        <v>0</v>
      </c>
      <c r="AE266" s="65">
        <v>0</v>
      </c>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v>0</v>
      </c>
      <c r="M267" s="65">
        <v>0</v>
      </c>
      <c r="N267" s="65">
        <v>0</v>
      </c>
      <c r="O267" s="65">
        <v>0</v>
      </c>
      <c r="P267" s="65">
        <v>0</v>
      </c>
      <c r="Q267" s="65"/>
      <c r="R267" s="65"/>
      <c r="S267" s="65"/>
      <c r="T267" s="65"/>
      <c r="U267" s="69"/>
      <c r="V267" s="16">
        <f t="shared" si="91"/>
        <v>0</v>
      </c>
      <c r="W267" s="72">
        <v>7.3666666666666671</v>
      </c>
      <c r="X267" s="82">
        <f t="shared" si="92"/>
        <v>0</v>
      </c>
      <c r="Y267" s="7">
        <v>0</v>
      </c>
      <c r="Z267" s="65">
        <v>0</v>
      </c>
      <c r="AA267" s="65">
        <v>0</v>
      </c>
      <c r="AB267" s="65">
        <v>0</v>
      </c>
      <c r="AC267" s="65">
        <v>0</v>
      </c>
      <c r="AD267" s="65">
        <v>0</v>
      </c>
      <c r="AE267" s="65">
        <v>0</v>
      </c>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7.3666666666666671</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v>0</v>
      </c>
      <c r="M268" s="65">
        <v>0</v>
      </c>
      <c r="N268" s="65">
        <v>0</v>
      </c>
      <c r="O268" s="65">
        <v>0</v>
      </c>
      <c r="P268" s="65">
        <v>0</v>
      </c>
      <c r="Q268" s="65"/>
      <c r="R268" s="65"/>
      <c r="S268" s="65"/>
      <c r="T268" s="65"/>
      <c r="U268" s="69"/>
      <c r="V268" s="16">
        <f t="shared" si="91"/>
        <v>0</v>
      </c>
      <c r="W268" s="72">
        <v>0</v>
      </c>
      <c r="X268" s="82">
        <f t="shared" si="92"/>
        <v>0</v>
      </c>
      <c r="Y268" s="7">
        <v>0</v>
      </c>
      <c r="Z268" s="65">
        <v>0</v>
      </c>
      <c r="AA268" s="65">
        <v>0</v>
      </c>
      <c r="AB268" s="65">
        <v>0</v>
      </c>
      <c r="AC268" s="65">
        <v>0</v>
      </c>
      <c r="AD268" s="65">
        <v>0</v>
      </c>
      <c r="AE268" s="65">
        <v>0</v>
      </c>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v>0</v>
      </c>
      <c r="M269" s="65">
        <v>0</v>
      </c>
      <c r="N269" s="65">
        <v>0</v>
      </c>
      <c r="O269" s="65">
        <v>0</v>
      </c>
      <c r="P269" s="65">
        <v>0</v>
      </c>
      <c r="Q269" s="65"/>
      <c r="R269" s="65"/>
      <c r="S269" s="65"/>
      <c r="T269" s="65"/>
      <c r="U269" s="69"/>
      <c r="V269" s="16">
        <f t="shared" si="91"/>
        <v>0</v>
      </c>
      <c r="W269" s="72">
        <v>0</v>
      </c>
      <c r="X269" s="82">
        <f t="shared" si="92"/>
        <v>0</v>
      </c>
      <c r="Y269" s="7">
        <v>0</v>
      </c>
      <c r="Z269" s="65">
        <v>0</v>
      </c>
      <c r="AA269" s="65">
        <v>0</v>
      </c>
      <c r="AB269" s="65">
        <v>0</v>
      </c>
      <c r="AC269" s="65">
        <v>0</v>
      </c>
      <c r="AD269" s="65">
        <v>0</v>
      </c>
      <c r="AE269" s="65">
        <v>0</v>
      </c>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v>0</v>
      </c>
      <c r="M270" s="65">
        <v>0</v>
      </c>
      <c r="N270" s="65">
        <v>0</v>
      </c>
      <c r="O270" s="65">
        <v>0</v>
      </c>
      <c r="P270" s="65">
        <v>0</v>
      </c>
      <c r="Q270" s="65"/>
      <c r="R270" s="65"/>
      <c r="S270" s="65"/>
      <c r="T270" s="65"/>
      <c r="U270" s="69"/>
      <c r="V270" s="16">
        <f t="shared" si="91"/>
        <v>0</v>
      </c>
      <c r="W270" s="72">
        <v>4.3333333333333339</v>
      </c>
      <c r="X270" s="82">
        <f t="shared" si="92"/>
        <v>0</v>
      </c>
      <c r="Y270" s="7">
        <v>0</v>
      </c>
      <c r="Z270" s="65">
        <v>0</v>
      </c>
      <c r="AA270" s="65">
        <v>0</v>
      </c>
      <c r="AB270" s="65">
        <v>0</v>
      </c>
      <c r="AC270" s="65">
        <v>0</v>
      </c>
      <c r="AD270" s="65">
        <v>0</v>
      </c>
      <c r="AE270" s="65">
        <v>0</v>
      </c>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4.3333333333333339</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v>0</v>
      </c>
      <c r="M271" s="65">
        <v>0</v>
      </c>
      <c r="N271" s="65">
        <v>0</v>
      </c>
      <c r="O271" s="65">
        <v>0</v>
      </c>
      <c r="P271" s="65">
        <v>0</v>
      </c>
      <c r="Q271" s="65"/>
      <c r="R271" s="65"/>
      <c r="S271" s="65"/>
      <c r="T271" s="65"/>
      <c r="U271" s="69"/>
      <c r="V271" s="16">
        <f t="shared" si="91"/>
        <v>0</v>
      </c>
      <c r="W271" s="72">
        <v>0</v>
      </c>
      <c r="X271" s="82">
        <f t="shared" si="92"/>
        <v>0</v>
      </c>
      <c r="Y271" s="7">
        <v>0</v>
      </c>
      <c r="Z271" s="65">
        <v>0</v>
      </c>
      <c r="AA271" s="65">
        <v>0</v>
      </c>
      <c r="AB271" s="65">
        <v>0</v>
      </c>
      <c r="AC271" s="65">
        <v>0</v>
      </c>
      <c r="AD271" s="65">
        <v>0</v>
      </c>
      <c r="AE271" s="65">
        <v>0</v>
      </c>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v>0</v>
      </c>
      <c r="M272" s="65">
        <v>0</v>
      </c>
      <c r="N272" s="65">
        <v>0</v>
      </c>
      <c r="O272" s="65">
        <v>0</v>
      </c>
      <c r="P272" s="65">
        <v>0</v>
      </c>
      <c r="Q272" s="65"/>
      <c r="R272" s="65"/>
      <c r="S272" s="65"/>
      <c r="T272" s="65"/>
      <c r="U272" s="69"/>
      <c r="V272" s="16">
        <f t="shared" si="91"/>
        <v>0</v>
      </c>
      <c r="W272" s="72">
        <v>0</v>
      </c>
      <c r="X272" s="82">
        <f t="shared" si="92"/>
        <v>0</v>
      </c>
      <c r="Y272" s="7">
        <v>0</v>
      </c>
      <c r="Z272" s="65">
        <v>0</v>
      </c>
      <c r="AA272" s="65">
        <v>0</v>
      </c>
      <c r="AB272" s="65">
        <v>0</v>
      </c>
      <c r="AC272" s="65">
        <v>0</v>
      </c>
      <c r="AD272" s="65">
        <v>0</v>
      </c>
      <c r="AE272" s="65">
        <v>0</v>
      </c>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v>0</v>
      </c>
      <c r="M273" s="65">
        <v>0</v>
      </c>
      <c r="N273" s="65">
        <v>0</v>
      </c>
      <c r="O273" s="65">
        <v>0</v>
      </c>
      <c r="P273" s="65">
        <v>0</v>
      </c>
      <c r="Q273" s="65"/>
      <c r="R273" s="65"/>
      <c r="S273" s="65"/>
      <c r="T273" s="65"/>
      <c r="U273" s="69"/>
      <c r="V273" s="16">
        <f t="shared" si="91"/>
        <v>0</v>
      </c>
      <c r="W273" s="72">
        <v>1.3</v>
      </c>
      <c r="X273" s="82">
        <f t="shared" si="92"/>
        <v>0</v>
      </c>
      <c r="Y273" s="7">
        <v>0</v>
      </c>
      <c r="Z273" s="65">
        <v>0</v>
      </c>
      <c r="AA273" s="65">
        <v>0</v>
      </c>
      <c r="AB273" s="65">
        <v>0</v>
      </c>
      <c r="AC273" s="65">
        <v>0</v>
      </c>
      <c r="AD273" s="65">
        <v>0</v>
      </c>
      <c r="AE273" s="65">
        <v>0</v>
      </c>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1.3</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v>0</v>
      </c>
      <c r="M274" s="65">
        <v>0</v>
      </c>
      <c r="N274" s="65">
        <v>0</v>
      </c>
      <c r="O274" s="65">
        <v>0</v>
      </c>
      <c r="P274" s="65">
        <v>0</v>
      </c>
      <c r="Q274" s="65"/>
      <c r="R274" s="65"/>
      <c r="S274" s="65"/>
      <c r="T274" s="65"/>
      <c r="U274" s="69"/>
      <c r="V274" s="16">
        <f t="shared" si="91"/>
        <v>1</v>
      </c>
      <c r="W274" s="72">
        <v>0.43333333333333329</v>
      </c>
      <c r="X274" s="82">
        <f t="shared" si="92"/>
        <v>230.7692307692308</v>
      </c>
      <c r="Y274" s="7">
        <v>0</v>
      </c>
      <c r="Z274" s="65">
        <v>0</v>
      </c>
      <c r="AA274" s="65">
        <v>0</v>
      </c>
      <c r="AB274" s="65">
        <v>0</v>
      </c>
      <c r="AC274" s="65">
        <v>0</v>
      </c>
      <c r="AD274" s="65">
        <v>0</v>
      </c>
      <c r="AE274" s="65">
        <v>0</v>
      </c>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0.43333333333333329</v>
      </c>
      <c r="BA274" s="50">
        <f t="shared" si="97"/>
        <v>1</v>
      </c>
      <c r="BB274" s="17">
        <f t="shared" si="98"/>
        <v>2.3076923076923079</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v>0</v>
      </c>
      <c r="M275" s="65">
        <v>0</v>
      </c>
      <c r="N275" s="65">
        <v>0</v>
      </c>
      <c r="O275" s="65">
        <v>0</v>
      </c>
      <c r="P275" s="65">
        <v>0</v>
      </c>
      <c r="Q275" s="65"/>
      <c r="R275" s="65"/>
      <c r="S275" s="65"/>
      <c r="T275" s="65"/>
      <c r="U275" s="69"/>
      <c r="V275" s="16">
        <f t="shared" si="91"/>
        <v>0</v>
      </c>
      <c r="W275" s="72">
        <v>0</v>
      </c>
      <c r="X275" s="82">
        <f t="shared" si="92"/>
        <v>0</v>
      </c>
      <c r="Y275" s="7">
        <v>0</v>
      </c>
      <c r="Z275" s="65">
        <v>0</v>
      </c>
      <c r="AA275" s="65">
        <v>0</v>
      </c>
      <c r="AB275" s="65">
        <v>0</v>
      </c>
      <c r="AC275" s="65">
        <v>0</v>
      </c>
      <c r="AD275" s="65">
        <v>0</v>
      </c>
      <c r="AE275" s="65">
        <v>0</v>
      </c>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v>0</v>
      </c>
      <c r="M276" s="65">
        <v>0</v>
      </c>
      <c r="N276" s="65">
        <v>0</v>
      </c>
      <c r="O276" s="65">
        <v>0</v>
      </c>
      <c r="P276" s="65">
        <v>0</v>
      </c>
      <c r="Q276" s="65"/>
      <c r="R276" s="65"/>
      <c r="S276" s="65"/>
      <c r="T276" s="65"/>
      <c r="U276" s="69"/>
      <c r="V276" s="16">
        <f t="shared" si="91"/>
        <v>0</v>
      </c>
      <c r="W276" s="72">
        <v>0</v>
      </c>
      <c r="X276" s="82">
        <f t="shared" si="92"/>
        <v>0</v>
      </c>
      <c r="Y276" s="7">
        <v>0</v>
      </c>
      <c r="Z276" s="65">
        <v>0</v>
      </c>
      <c r="AA276" s="65">
        <v>0</v>
      </c>
      <c r="AB276" s="65">
        <v>0</v>
      </c>
      <c r="AC276" s="65">
        <v>0</v>
      </c>
      <c r="AD276" s="65">
        <v>0</v>
      </c>
      <c r="AE276" s="65">
        <v>0</v>
      </c>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v>0</v>
      </c>
      <c r="M277" s="65">
        <v>0</v>
      </c>
      <c r="N277" s="65">
        <v>0</v>
      </c>
      <c r="O277" s="65">
        <v>0</v>
      </c>
      <c r="P277" s="65">
        <v>0</v>
      </c>
      <c r="Q277" s="65"/>
      <c r="R277" s="65"/>
      <c r="S277" s="65"/>
      <c r="T277" s="65"/>
      <c r="U277" s="69"/>
      <c r="V277" s="16">
        <f t="shared" si="91"/>
        <v>0</v>
      </c>
      <c r="W277" s="72">
        <v>0.43333333333333329</v>
      </c>
      <c r="X277" s="82">
        <f t="shared" si="92"/>
        <v>0</v>
      </c>
      <c r="Y277" s="7">
        <v>0</v>
      </c>
      <c r="Z277" s="65">
        <v>0</v>
      </c>
      <c r="AA277" s="65">
        <v>0</v>
      </c>
      <c r="AB277" s="65">
        <v>0</v>
      </c>
      <c r="AC277" s="65">
        <v>0</v>
      </c>
      <c r="AD277" s="65">
        <v>0</v>
      </c>
      <c r="AE277" s="65">
        <v>0</v>
      </c>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0.43333333333333329</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v>0</v>
      </c>
      <c r="M278" s="65">
        <v>0</v>
      </c>
      <c r="N278" s="65">
        <v>0</v>
      </c>
      <c r="O278" s="65">
        <v>0</v>
      </c>
      <c r="P278" s="65">
        <v>0</v>
      </c>
      <c r="Q278" s="65"/>
      <c r="R278" s="65"/>
      <c r="S278" s="65"/>
      <c r="T278" s="65"/>
      <c r="U278" s="69"/>
      <c r="V278" s="16">
        <f t="shared" si="91"/>
        <v>0</v>
      </c>
      <c r="W278" s="72">
        <v>0</v>
      </c>
      <c r="X278" s="82">
        <f t="shared" si="92"/>
        <v>0</v>
      </c>
      <c r="Y278" s="7">
        <v>0</v>
      </c>
      <c r="Z278" s="65">
        <v>0</v>
      </c>
      <c r="AA278" s="65">
        <v>0</v>
      </c>
      <c r="AB278" s="65">
        <v>0</v>
      </c>
      <c r="AC278" s="65">
        <v>0</v>
      </c>
      <c r="AD278" s="65">
        <v>0</v>
      </c>
      <c r="AE278" s="65">
        <v>0</v>
      </c>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v>0</v>
      </c>
      <c r="M279" s="65">
        <v>0</v>
      </c>
      <c r="N279" s="65">
        <v>0</v>
      </c>
      <c r="O279" s="65">
        <v>0</v>
      </c>
      <c r="P279" s="65">
        <v>0</v>
      </c>
      <c r="Q279" s="65"/>
      <c r="R279" s="65"/>
      <c r="S279" s="65"/>
      <c r="T279" s="65"/>
      <c r="U279" s="69"/>
      <c r="V279" s="16">
        <f t="shared" si="91"/>
        <v>0</v>
      </c>
      <c r="W279" s="72">
        <v>0</v>
      </c>
      <c r="X279" s="82">
        <f t="shared" si="92"/>
        <v>0</v>
      </c>
      <c r="Y279" s="7">
        <v>0</v>
      </c>
      <c r="Z279" s="65">
        <v>0</v>
      </c>
      <c r="AA279" s="65">
        <v>0</v>
      </c>
      <c r="AB279" s="65">
        <v>0</v>
      </c>
      <c r="AC279" s="65">
        <v>0</v>
      </c>
      <c r="AD279" s="65">
        <v>0</v>
      </c>
      <c r="AE279" s="65">
        <v>0</v>
      </c>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v>0</v>
      </c>
      <c r="M280" s="65">
        <v>0</v>
      </c>
      <c r="N280" s="65">
        <v>0</v>
      </c>
      <c r="O280" s="65">
        <v>0</v>
      </c>
      <c r="P280" s="65">
        <v>0</v>
      </c>
      <c r="Q280" s="65"/>
      <c r="R280" s="65"/>
      <c r="S280" s="65"/>
      <c r="T280" s="65"/>
      <c r="U280" s="69"/>
      <c r="V280" s="16">
        <f t="shared" si="91"/>
        <v>0</v>
      </c>
      <c r="W280" s="72">
        <v>0</v>
      </c>
      <c r="X280" s="82">
        <f t="shared" si="92"/>
        <v>0</v>
      </c>
      <c r="Y280" s="7">
        <v>0</v>
      </c>
      <c r="Z280" s="65">
        <v>0</v>
      </c>
      <c r="AA280" s="65">
        <v>0</v>
      </c>
      <c r="AB280" s="65">
        <v>0</v>
      </c>
      <c r="AC280" s="65">
        <v>0</v>
      </c>
      <c r="AD280" s="65">
        <v>0</v>
      </c>
      <c r="AE280" s="65">
        <v>0</v>
      </c>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v>0</v>
      </c>
      <c r="M281" s="65">
        <v>0</v>
      </c>
      <c r="N281" s="65">
        <v>0</v>
      </c>
      <c r="O281" s="65">
        <v>0</v>
      </c>
      <c r="P281" s="65">
        <v>0</v>
      </c>
      <c r="Q281" s="65"/>
      <c r="R281" s="65"/>
      <c r="S281" s="65"/>
      <c r="T281" s="65"/>
      <c r="U281" s="69"/>
      <c r="V281" s="16">
        <f t="shared" si="91"/>
        <v>0</v>
      </c>
      <c r="W281" s="72">
        <v>0</v>
      </c>
      <c r="X281" s="82">
        <f t="shared" si="92"/>
        <v>0</v>
      </c>
      <c r="Y281" s="7">
        <v>0</v>
      </c>
      <c r="Z281" s="65">
        <v>0</v>
      </c>
      <c r="AA281" s="65">
        <v>0</v>
      </c>
      <c r="AB281" s="65">
        <v>0</v>
      </c>
      <c r="AC281" s="65">
        <v>0</v>
      </c>
      <c r="AD281" s="65">
        <v>0</v>
      </c>
      <c r="AE281" s="65">
        <v>0</v>
      </c>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v>0</v>
      </c>
      <c r="M282" s="65">
        <v>0</v>
      </c>
      <c r="N282" s="65">
        <v>1</v>
      </c>
      <c r="O282" s="65">
        <v>0</v>
      </c>
      <c r="P282" s="65">
        <v>0</v>
      </c>
      <c r="Q282" s="65"/>
      <c r="R282" s="65"/>
      <c r="S282" s="65"/>
      <c r="T282" s="65"/>
      <c r="U282" s="69"/>
      <c r="V282" s="16">
        <f t="shared" si="91"/>
        <v>1</v>
      </c>
      <c r="W282" s="72">
        <v>16.466666666666665</v>
      </c>
      <c r="X282" s="82">
        <f t="shared" si="92"/>
        <v>6.0728744939271255</v>
      </c>
      <c r="Y282" s="7">
        <v>0</v>
      </c>
      <c r="Z282" s="65">
        <v>0</v>
      </c>
      <c r="AA282" s="65">
        <v>0</v>
      </c>
      <c r="AB282" s="65">
        <v>0</v>
      </c>
      <c r="AC282" s="65">
        <v>0</v>
      </c>
      <c r="AD282" s="65">
        <v>0</v>
      </c>
      <c r="AE282" s="65">
        <v>0</v>
      </c>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1</v>
      </c>
      <c r="AS282" s="46">
        <f t="shared" si="84"/>
        <v>0</v>
      </c>
      <c r="AT282" s="46">
        <f t="shared" si="85"/>
        <v>0</v>
      </c>
      <c r="AU282" s="46">
        <f t="shared" si="86"/>
        <v>0</v>
      </c>
      <c r="AV282" s="46">
        <f t="shared" si="87"/>
        <v>0</v>
      </c>
      <c r="AW282" s="46">
        <f t="shared" si="88"/>
        <v>0</v>
      </c>
      <c r="AX282" s="46">
        <f t="shared" si="89"/>
        <v>0</v>
      </c>
      <c r="AY282" s="48">
        <f t="shared" si="90"/>
        <v>0</v>
      </c>
      <c r="AZ282" s="88">
        <f t="shared" si="96"/>
        <v>16.466666666666665</v>
      </c>
      <c r="BA282" s="50">
        <f t="shared" si="97"/>
        <v>1</v>
      </c>
      <c r="BB282" s="17">
        <f t="shared" si="98"/>
        <v>6.0728744939271259E-2</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v>0</v>
      </c>
      <c r="M283" s="65">
        <v>0</v>
      </c>
      <c r="N283" s="65">
        <v>0</v>
      </c>
      <c r="O283" s="65">
        <v>0</v>
      </c>
      <c r="P283" s="65">
        <v>0</v>
      </c>
      <c r="Q283" s="65"/>
      <c r="R283" s="65"/>
      <c r="S283" s="65"/>
      <c r="T283" s="65"/>
      <c r="U283" s="69"/>
      <c r="V283" s="16">
        <f t="shared" si="91"/>
        <v>0</v>
      </c>
      <c r="W283" s="72">
        <v>9.9666666666666668</v>
      </c>
      <c r="X283" s="82">
        <f t="shared" si="92"/>
        <v>0</v>
      </c>
      <c r="Y283" s="7">
        <v>0</v>
      </c>
      <c r="Z283" s="65">
        <v>0</v>
      </c>
      <c r="AA283" s="65">
        <v>0</v>
      </c>
      <c r="AB283" s="65">
        <v>0</v>
      </c>
      <c r="AC283" s="65">
        <v>0</v>
      </c>
      <c r="AD283" s="65">
        <v>0</v>
      </c>
      <c r="AE283" s="65">
        <v>0</v>
      </c>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9.9666666666666668</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v>0</v>
      </c>
      <c r="M284" s="65">
        <v>0</v>
      </c>
      <c r="N284" s="65">
        <v>0</v>
      </c>
      <c r="O284" s="65">
        <v>0</v>
      </c>
      <c r="P284" s="65">
        <v>0</v>
      </c>
      <c r="Q284" s="65"/>
      <c r="R284" s="65"/>
      <c r="S284" s="65"/>
      <c r="T284" s="65"/>
      <c r="U284" s="69"/>
      <c r="V284" s="16">
        <f t="shared" si="91"/>
        <v>0</v>
      </c>
      <c r="W284" s="72">
        <v>0.86666666666666659</v>
      </c>
      <c r="X284" s="82">
        <f t="shared" si="92"/>
        <v>0</v>
      </c>
      <c r="Y284" s="7">
        <v>0</v>
      </c>
      <c r="Z284" s="65">
        <v>0</v>
      </c>
      <c r="AA284" s="65">
        <v>0</v>
      </c>
      <c r="AB284" s="65">
        <v>0</v>
      </c>
      <c r="AC284" s="65">
        <v>0</v>
      </c>
      <c r="AD284" s="65">
        <v>0</v>
      </c>
      <c r="AE284" s="65">
        <v>0</v>
      </c>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0.86666666666666659</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v>0</v>
      </c>
      <c r="M285" s="65">
        <v>0</v>
      </c>
      <c r="N285" s="65">
        <v>0</v>
      </c>
      <c r="O285" s="65">
        <v>0</v>
      </c>
      <c r="P285" s="65">
        <v>0</v>
      </c>
      <c r="Q285" s="65"/>
      <c r="R285" s="65"/>
      <c r="S285" s="65"/>
      <c r="T285" s="65"/>
      <c r="U285" s="69"/>
      <c r="V285" s="16">
        <f t="shared" si="91"/>
        <v>0</v>
      </c>
      <c r="W285" s="72">
        <v>0</v>
      </c>
      <c r="X285" s="82">
        <f t="shared" si="92"/>
        <v>0</v>
      </c>
      <c r="Y285" s="7">
        <v>0</v>
      </c>
      <c r="Z285" s="65">
        <v>0</v>
      </c>
      <c r="AA285" s="65">
        <v>0</v>
      </c>
      <c r="AB285" s="65">
        <v>0</v>
      </c>
      <c r="AC285" s="65">
        <v>0</v>
      </c>
      <c r="AD285" s="65">
        <v>0</v>
      </c>
      <c r="AE285" s="65">
        <v>0</v>
      </c>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v>0</v>
      </c>
      <c r="M286" s="65">
        <v>0</v>
      </c>
      <c r="N286" s="65">
        <v>0</v>
      </c>
      <c r="O286" s="65">
        <v>0</v>
      </c>
      <c r="P286" s="65">
        <v>0</v>
      </c>
      <c r="Q286" s="65"/>
      <c r="R286" s="65"/>
      <c r="S286" s="65"/>
      <c r="T286" s="65"/>
      <c r="U286" s="69"/>
      <c r="V286" s="16">
        <f t="shared" si="91"/>
        <v>1</v>
      </c>
      <c r="W286" s="72">
        <v>3.0333333333333337</v>
      </c>
      <c r="X286" s="82">
        <f t="shared" si="92"/>
        <v>32.967032967032964</v>
      </c>
      <c r="Y286" s="7">
        <v>0</v>
      </c>
      <c r="Z286" s="65">
        <v>0</v>
      </c>
      <c r="AA286" s="65">
        <v>0</v>
      </c>
      <c r="AB286" s="65">
        <v>0</v>
      </c>
      <c r="AC286" s="65">
        <v>0</v>
      </c>
      <c r="AD286" s="65">
        <v>0</v>
      </c>
      <c r="AE286" s="65">
        <v>0</v>
      </c>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3.0333333333333337</v>
      </c>
      <c r="BA286" s="50">
        <f t="shared" si="97"/>
        <v>1</v>
      </c>
      <c r="BB286" s="17">
        <f t="shared" si="98"/>
        <v>0.32967032967032961</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v>0</v>
      </c>
      <c r="M287" s="65">
        <v>0</v>
      </c>
      <c r="N287" s="65">
        <v>0</v>
      </c>
      <c r="O287" s="65">
        <v>0</v>
      </c>
      <c r="P287" s="65">
        <v>0</v>
      </c>
      <c r="Q287" s="65"/>
      <c r="R287" s="65"/>
      <c r="S287" s="65"/>
      <c r="T287" s="65"/>
      <c r="U287" s="69"/>
      <c r="V287" s="16">
        <f t="shared" si="91"/>
        <v>0</v>
      </c>
      <c r="W287" s="72">
        <v>0.43333333333333329</v>
      </c>
      <c r="X287" s="82">
        <f t="shared" si="92"/>
        <v>0</v>
      </c>
      <c r="Y287" s="7">
        <v>0</v>
      </c>
      <c r="Z287" s="65">
        <v>0</v>
      </c>
      <c r="AA287" s="65">
        <v>0</v>
      </c>
      <c r="AB287" s="65">
        <v>0</v>
      </c>
      <c r="AC287" s="65">
        <v>0</v>
      </c>
      <c r="AD287" s="65">
        <v>0</v>
      </c>
      <c r="AE287" s="65">
        <v>0</v>
      </c>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0.43333333333333329</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v>0</v>
      </c>
      <c r="M288" s="65">
        <v>0</v>
      </c>
      <c r="N288" s="65">
        <v>0</v>
      </c>
      <c r="O288" s="65">
        <v>0</v>
      </c>
      <c r="P288" s="65">
        <v>0</v>
      </c>
      <c r="Q288" s="65"/>
      <c r="R288" s="65"/>
      <c r="S288" s="65"/>
      <c r="T288" s="65"/>
      <c r="U288" s="69"/>
      <c r="V288" s="16">
        <f t="shared" si="91"/>
        <v>0</v>
      </c>
      <c r="W288" s="72">
        <v>0</v>
      </c>
      <c r="X288" s="82">
        <f t="shared" si="92"/>
        <v>0</v>
      </c>
      <c r="Y288" s="7">
        <v>0</v>
      </c>
      <c r="Z288" s="65">
        <v>0</v>
      </c>
      <c r="AA288" s="65">
        <v>0</v>
      </c>
      <c r="AB288" s="65">
        <v>0</v>
      </c>
      <c r="AC288" s="65">
        <v>0</v>
      </c>
      <c r="AD288" s="65">
        <v>0</v>
      </c>
      <c r="AE288" s="65">
        <v>0</v>
      </c>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6</v>
      </c>
      <c r="K289" s="65">
        <v>0</v>
      </c>
      <c r="L289" s="65">
        <v>1</v>
      </c>
      <c r="M289" s="65">
        <v>2</v>
      </c>
      <c r="N289" s="65">
        <v>0</v>
      </c>
      <c r="O289" s="65">
        <v>0</v>
      </c>
      <c r="P289" s="65">
        <v>0</v>
      </c>
      <c r="Q289" s="65"/>
      <c r="R289" s="65"/>
      <c r="S289" s="65"/>
      <c r="T289" s="65"/>
      <c r="U289" s="69"/>
      <c r="V289" s="16">
        <f t="shared" si="91"/>
        <v>9</v>
      </c>
      <c r="W289" s="72">
        <v>3.4666666666666663</v>
      </c>
      <c r="X289" s="82">
        <f t="shared" si="92"/>
        <v>259.61538461538464</v>
      </c>
      <c r="Y289" s="7">
        <v>0</v>
      </c>
      <c r="Z289" s="65">
        <v>0</v>
      </c>
      <c r="AA289" s="65">
        <v>0</v>
      </c>
      <c r="AB289" s="65">
        <v>0</v>
      </c>
      <c r="AC289" s="65">
        <v>0</v>
      </c>
      <c r="AD289" s="65">
        <v>0</v>
      </c>
      <c r="AE289" s="65">
        <v>0</v>
      </c>
      <c r="AF289" s="65"/>
      <c r="AG289" s="65"/>
      <c r="AH289" s="65"/>
      <c r="AI289" s="65"/>
      <c r="AJ289" s="69"/>
      <c r="AK289" s="16">
        <f t="shared" si="93"/>
        <v>0</v>
      </c>
      <c r="AL289" s="72">
        <v>0</v>
      </c>
      <c r="AM289" s="82">
        <f t="shared" si="94"/>
        <v>0</v>
      </c>
      <c r="AN289" s="46">
        <f t="shared" si="95"/>
        <v>6</v>
      </c>
      <c r="AO289" s="46">
        <f t="shared" si="80"/>
        <v>0</v>
      </c>
      <c r="AP289" s="46">
        <f t="shared" si="81"/>
        <v>1</v>
      </c>
      <c r="AQ289" s="46">
        <f t="shared" si="82"/>
        <v>2</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3.4666666666666663</v>
      </c>
      <c r="BA289" s="50">
        <f t="shared" si="97"/>
        <v>9</v>
      </c>
      <c r="BB289" s="17">
        <f t="shared" si="98"/>
        <v>2.5961538461538463</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v>0</v>
      </c>
      <c r="M290" s="65">
        <v>0</v>
      </c>
      <c r="N290" s="65">
        <v>0</v>
      </c>
      <c r="O290" s="65">
        <v>0</v>
      </c>
      <c r="P290" s="65">
        <v>0</v>
      </c>
      <c r="Q290" s="65"/>
      <c r="R290" s="65"/>
      <c r="S290" s="65"/>
      <c r="T290" s="65"/>
      <c r="U290" s="69"/>
      <c r="V290" s="16">
        <f t="shared" si="91"/>
        <v>0</v>
      </c>
      <c r="W290" s="72">
        <v>1.7333333333333332</v>
      </c>
      <c r="X290" s="82">
        <f t="shared" si="92"/>
        <v>0</v>
      </c>
      <c r="Y290" s="7">
        <v>0</v>
      </c>
      <c r="Z290" s="65">
        <v>0</v>
      </c>
      <c r="AA290" s="65">
        <v>0</v>
      </c>
      <c r="AB290" s="65">
        <v>0</v>
      </c>
      <c r="AC290" s="65">
        <v>0</v>
      </c>
      <c r="AD290" s="65">
        <v>0</v>
      </c>
      <c r="AE290" s="65">
        <v>0</v>
      </c>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1.7333333333333332</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v>0</v>
      </c>
      <c r="M291" s="65">
        <v>0</v>
      </c>
      <c r="N291" s="65">
        <v>0</v>
      </c>
      <c r="O291" s="65">
        <v>0</v>
      </c>
      <c r="P291" s="65">
        <v>0</v>
      </c>
      <c r="Q291" s="65"/>
      <c r="R291" s="65"/>
      <c r="S291" s="65"/>
      <c r="T291" s="65"/>
      <c r="U291" s="69"/>
      <c r="V291" s="16">
        <f t="shared" si="91"/>
        <v>0</v>
      </c>
      <c r="W291" s="72">
        <v>0</v>
      </c>
      <c r="X291" s="82">
        <f t="shared" si="92"/>
        <v>0</v>
      </c>
      <c r="Y291" s="7">
        <v>0</v>
      </c>
      <c r="Z291" s="65">
        <v>0</v>
      </c>
      <c r="AA291" s="65">
        <v>0</v>
      </c>
      <c r="AB291" s="65">
        <v>0</v>
      </c>
      <c r="AC291" s="65">
        <v>0</v>
      </c>
      <c r="AD291" s="65">
        <v>0</v>
      </c>
      <c r="AE291" s="65">
        <v>0</v>
      </c>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v>0</v>
      </c>
      <c r="M292" s="65">
        <v>0</v>
      </c>
      <c r="N292" s="65">
        <v>0</v>
      </c>
      <c r="O292" s="65">
        <v>0</v>
      </c>
      <c r="P292" s="65">
        <v>0</v>
      </c>
      <c r="Q292" s="65"/>
      <c r="R292" s="65"/>
      <c r="S292" s="65"/>
      <c r="T292" s="65"/>
      <c r="U292" s="69"/>
      <c r="V292" s="16">
        <f t="shared" si="91"/>
        <v>0</v>
      </c>
      <c r="W292" s="72">
        <v>0</v>
      </c>
      <c r="X292" s="82">
        <f t="shared" si="92"/>
        <v>0</v>
      </c>
      <c r="Y292" s="7">
        <v>0</v>
      </c>
      <c r="Z292" s="65">
        <v>0</v>
      </c>
      <c r="AA292" s="65">
        <v>0</v>
      </c>
      <c r="AB292" s="65">
        <v>0</v>
      </c>
      <c r="AC292" s="65">
        <v>0</v>
      </c>
      <c r="AD292" s="65">
        <v>0</v>
      </c>
      <c r="AE292" s="65">
        <v>0</v>
      </c>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v>0</v>
      </c>
      <c r="M293" s="65">
        <v>0</v>
      </c>
      <c r="N293" s="65">
        <v>0</v>
      </c>
      <c r="O293" s="65">
        <v>0</v>
      </c>
      <c r="P293" s="65">
        <v>0</v>
      </c>
      <c r="Q293" s="65"/>
      <c r="R293" s="65"/>
      <c r="S293" s="65"/>
      <c r="T293" s="65"/>
      <c r="U293" s="69"/>
      <c r="V293" s="16">
        <f t="shared" si="91"/>
        <v>0</v>
      </c>
      <c r="W293" s="72">
        <v>0</v>
      </c>
      <c r="X293" s="82">
        <f t="shared" si="92"/>
        <v>0</v>
      </c>
      <c r="Y293" s="7">
        <v>0</v>
      </c>
      <c r="Z293" s="65">
        <v>0</v>
      </c>
      <c r="AA293" s="65">
        <v>0</v>
      </c>
      <c r="AB293" s="65">
        <v>0</v>
      </c>
      <c r="AC293" s="65">
        <v>0</v>
      </c>
      <c r="AD293" s="65">
        <v>0</v>
      </c>
      <c r="AE293" s="65">
        <v>0</v>
      </c>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v>0</v>
      </c>
      <c r="M294" s="65">
        <v>0</v>
      </c>
      <c r="N294" s="65">
        <v>0</v>
      </c>
      <c r="O294" s="65">
        <v>0</v>
      </c>
      <c r="P294" s="65">
        <v>0</v>
      </c>
      <c r="Q294" s="65"/>
      <c r="R294" s="65"/>
      <c r="S294" s="65"/>
      <c r="T294" s="65"/>
      <c r="U294" s="69"/>
      <c r="V294" s="16">
        <f t="shared" si="91"/>
        <v>0</v>
      </c>
      <c r="W294" s="72">
        <v>0.86666666666666659</v>
      </c>
      <c r="X294" s="82">
        <f t="shared" si="92"/>
        <v>0</v>
      </c>
      <c r="Y294" s="7">
        <v>0</v>
      </c>
      <c r="Z294" s="65">
        <v>0</v>
      </c>
      <c r="AA294" s="65">
        <v>0</v>
      </c>
      <c r="AB294" s="65">
        <v>0</v>
      </c>
      <c r="AC294" s="65">
        <v>0</v>
      </c>
      <c r="AD294" s="65">
        <v>0</v>
      </c>
      <c r="AE294" s="65">
        <v>0</v>
      </c>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0.86666666666666659</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v>0</v>
      </c>
      <c r="M295" s="65">
        <v>0</v>
      </c>
      <c r="N295" s="65">
        <v>0</v>
      </c>
      <c r="O295" s="65">
        <v>0</v>
      </c>
      <c r="P295" s="65">
        <v>0</v>
      </c>
      <c r="Q295" s="65"/>
      <c r="R295" s="65"/>
      <c r="S295" s="65"/>
      <c r="T295" s="65"/>
      <c r="U295" s="69"/>
      <c r="V295" s="16">
        <f t="shared" si="91"/>
        <v>0</v>
      </c>
      <c r="W295" s="72">
        <v>0</v>
      </c>
      <c r="X295" s="82">
        <f t="shared" si="92"/>
        <v>0</v>
      </c>
      <c r="Y295" s="7">
        <v>0</v>
      </c>
      <c r="Z295" s="65">
        <v>0</v>
      </c>
      <c r="AA295" s="65">
        <v>0</v>
      </c>
      <c r="AB295" s="65">
        <v>0</v>
      </c>
      <c r="AC295" s="65">
        <v>0</v>
      </c>
      <c r="AD295" s="65">
        <v>0</v>
      </c>
      <c r="AE295" s="65">
        <v>0</v>
      </c>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v>0</v>
      </c>
      <c r="M296" s="65">
        <v>0</v>
      </c>
      <c r="N296" s="65">
        <v>0</v>
      </c>
      <c r="O296" s="65">
        <v>0</v>
      </c>
      <c r="P296" s="65">
        <v>0</v>
      </c>
      <c r="Q296" s="65"/>
      <c r="R296" s="65"/>
      <c r="S296" s="65"/>
      <c r="T296" s="65"/>
      <c r="U296" s="69"/>
      <c r="V296" s="16">
        <f t="shared" si="91"/>
        <v>0</v>
      </c>
      <c r="W296" s="72">
        <v>0</v>
      </c>
      <c r="X296" s="82">
        <f t="shared" si="92"/>
        <v>0</v>
      </c>
      <c r="Y296" s="7">
        <v>0</v>
      </c>
      <c r="Z296" s="65">
        <v>0</v>
      </c>
      <c r="AA296" s="65">
        <v>0</v>
      </c>
      <c r="AB296" s="65">
        <v>0</v>
      </c>
      <c r="AC296" s="65">
        <v>0</v>
      </c>
      <c r="AD296" s="65">
        <v>0</v>
      </c>
      <c r="AE296" s="65">
        <v>0</v>
      </c>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v>0</v>
      </c>
      <c r="M297" s="65">
        <v>0</v>
      </c>
      <c r="N297" s="65">
        <v>0</v>
      </c>
      <c r="O297" s="65">
        <v>0</v>
      </c>
      <c r="P297" s="65">
        <v>0</v>
      </c>
      <c r="Q297" s="65"/>
      <c r="R297" s="65"/>
      <c r="S297" s="65"/>
      <c r="T297" s="65"/>
      <c r="U297" s="69"/>
      <c r="V297" s="16">
        <f t="shared" si="91"/>
        <v>0</v>
      </c>
      <c r="W297" s="72">
        <v>0</v>
      </c>
      <c r="X297" s="82">
        <f t="shared" si="92"/>
        <v>0</v>
      </c>
      <c r="Y297" s="7">
        <v>0</v>
      </c>
      <c r="Z297" s="65">
        <v>0</v>
      </c>
      <c r="AA297" s="65">
        <v>0</v>
      </c>
      <c r="AB297" s="65">
        <v>0</v>
      </c>
      <c r="AC297" s="65">
        <v>0</v>
      </c>
      <c r="AD297" s="65">
        <v>0</v>
      </c>
      <c r="AE297" s="65">
        <v>0</v>
      </c>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v>0</v>
      </c>
      <c r="M298" s="65">
        <v>0</v>
      </c>
      <c r="N298" s="65">
        <v>0</v>
      </c>
      <c r="O298" s="65">
        <v>0</v>
      </c>
      <c r="P298" s="65">
        <v>0</v>
      </c>
      <c r="Q298" s="65"/>
      <c r="R298" s="65"/>
      <c r="S298" s="65"/>
      <c r="T298" s="65"/>
      <c r="U298" s="69"/>
      <c r="V298" s="16">
        <f t="shared" si="91"/>
        <v>0</v>
      </c>
      <c r="W298" s="72">
        <v>0</v>
      </c>
      <c r="X298" s="82">
        <f t="shared" si="92"/>
        <v>0</v>
      </c>
      <c r="Y298" s="7">
        <v>0</v>
      </c>
      <c r="Z298" s="65">
        <v>0</v>
      </c>
      <c r="AA298" s="65">
        <v>0</v>
      </c>
      <c r="AB298" s="65">
        <v>0</v>
      </c>
      <c r="AC298" s="65">
        <v>0</v>
      </c>
      <c r="AD298" s="65">
        <v>0</v>
      </c>
      <c r="AE298" s="65">
        <v>0</v>
      </c>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v>0</v>
      </c>
      <c r="M299" s="65">
        <v>0</v>
      </c>
      <c r="N299" s="65">
        <v>0</v>
      </c>
      <c r="O299" s="65">
        <v>0</v>
      </c>
      <c r="P299" s="65">
        <v>0</v>
      </c>
      <c r="Q299" s="65"/>
      <c r="R299" s="65"/>
      <c r="S299" s="65"/>
      <c r="T299" s="65"/>
      <c r="U299" s="69"/>
      <c r="V299" s="16">
        <f t="shared" si="91"/>
        <v>0</v>
      </c>
      <c r="W299" s="72">
        <v>0</v>
      </c>
      <c r="X299" s="82">
        <f t="shared" si="92"/>
        <v>0</v>
      </c>
      <c r="Y299" s="7">
        <v>0</v>
      </c>
      <c r="Z299" s="65">
        <v>0</v>
      </c>
      <c r="AA299" s="65">
        <v>0</v>
      </c>
      <c r="AB299" s="65">
        <v>0</v>
      </c>
      <c r="AC299" s="65">
        <v>0</v>
      </c>
      <c r="AD299" s="65">
        <v>0</v>
      </c>
      <c r="AE299" s="65">
        <v>0</v>
      </c>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v>0</v>
      </c>
      <c r="M300" s="65">
        <v>0</v>
      </c>
      <c r="N300" s="65">
        <v>0</v>
      </c>
      <c r="O300" s="65">
        <v>0</v>
      </c>
      <c r="P300" s="65">
        <v>0</v>
      </c>
      <c r="Q300" s="65"/>
      <c r="R300" s="65"/>
      <c r="S300" s="65"/>
      <c r="T300" s="65"/>
      <c r="U300" s="69"/>
      <c r="V300" s="16">
        <f t="shared" si="91"/>
        <v>0</v>
      </c>
      <c r="W300" s="72">
        <v>0</v>
      </c>
      <c r="X300" s="82">
        <f t="shared" si="92"/>
        <v>0</v>
      </c>
      <c r="Y300" s="7">
        <v>0</v>
      </c>
      <c r="Z300" s="65">
        <v>0</v>
      </c>
      <c r="AA300" s="65">
        <v>0</v>
      </c>
      <c r="AB300" s="65">
        <v>0</v>
      </c>
      <c r="AC300" s="65">
        <v>0</v>
      </c>
      <c r="AD300" s="65">
        <v>0</v>
      </c>
      <c r="AE300" s="65">
        <v>0</v>
      </c>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v>0</v>
      </c>
      <c r="M301" s="65">
        <v>0</v>
      </c>
      <c r="N301" s="65">
        <v>0</v>
      </c>
      <c r="O301" s="65">
        <v>0</v>
      </c>
      <c r="P301" s="65">
        <v>0</v>
      </c>
      <c r="Q301" s="65"/>
      <c r="R301" s="65"/>
      <c r="S301" s="65"/>
      <c r="T301" s="65"/>
      <c r="U301" s="69"/>
      <c r="V301" s="16">
        <f t="shared" si="91"/>
        <v>0</v>
      </c>
      <c r="W301" s="72">
        <v>0</v>
      </c>
      <c r="X301" s="82">
        <f t="shared" si="92"/>
        <v>0</v>
      </c>
      <c r="Y301" s="7">
        <v>0</v>
      </c>
      <c r="Z301" s="65">
        <v>0</v>
      </c>
      <c r="AA301" s="65">
        <v>0</v>
      </c>
      <c r="AB301" s="65">
        <v>0</v>
      </c>
      <c r="AC301" s="65">
        <v>0</v>
      </c>
      <c r="AD301" s="65">
        <v>0</v>
      </c>
      <c r="AE301" s="65">
        <v>0</v>
      </c>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v>0</v>
      </c>
      <c r="M302" s="65">
        <v>0</v>
      </c>
      <c r="N302" s="65">
        <v>0</v>
      </c>
      <c r="O302" s="65">
        <v>0</v>
      </c>
      <c r="P302" s="65">
        <v>0</v>
      </c>
      <c r="Q302" s="65"/>
      <c r="R302" s="65"/>
      <c r="S302" s="65"/>
      <c r="T302" s="65"/>
      <c r="U302" s="69"/>
      <c r="V302" s="16">
        <f t="shared" si="91"/>
        <v>0</v>
      </c>
      <c r="W302" s="72">
        <v>0</v>
      </c>
      <c r="X302" s="82">
        <f t="shared" si="92"/>
        <v>0</v>
      </c>
      <c r="Y302" s="7">
        <v>0</v>
      </c>
      <c r="Z302" s="65">
        <v>0</v>
      </c>
      <c r="AA302" s="65">
        <v>0</v>
      </c>
      <c r="AB302" s="65">
        <v>0</v>
      </c>
      <c r="AC302" s="65">
        <v>0</v>
      </c>
      <c r="AD302" s="65">
        <v>0</v>
      </c>
      <c r="AE302" s="65">
        <v>0</v>
      </c>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v>0</v>
      </c>
      <c r="M303" s="65">
        <v>0</v>
      </c>
      <c r="N303" s="65">
        <v>0</v>
      </c>
      <c r="O303" s="65">
        <v>0</v>
      </c>
      <c r="P303" s="65">
        <v>0</v>
      </c>
      <c r="Q303" s="65"/>
      <c r="R303" s="65"/>
      <c r="S303" s="65"/>
      <c r="T303" s="65"/>
      <c r="U303" s="69"/>
      <c r="V303" s="16">
        <f t="shared" si="91"/>
        <v>0</v>
      </c>
      <c r="W303" s="72">
        <v>0.43333333333333329</v>
      </c>
      <c r="X303" s="82">
        <f t="shared" si="92"/>
        <v>0</v>
      </c>
      <c r="Y303" s="7">
        <v>0</v>
      </c>
      <c r="Z303" s="65">
        <v>0</v>
      </c>
      <c r="AA303" s="65">
        <v>0</v>
      </c>
      <c r="AB303" s="65">
        <v>0</v>
      </c>
      <c r="AC303" s="65">
        <v>0</v>
      </c>
      <c r="AD303" s="65">
        <v>0</v>
      </c>
      <c r="AE303" s="65">
        <v>0</v>
      </c>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0.43333333333333329</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v>0</v>
      </c>
      <c r="M304" s="65">
        <v>0</v>
      </c>
      <c r="N304" s="65">
        <v>0</v>
      </c>
      <c r="O304" s="65">
        <v>0</v>
      </c>
      <c r="P304" s="65">
        <v>0</v>
      </c>
      <c r="Q304" s="65"/>
      <c r="R304" s="65"/>
      <c r="S304" s="65"/>
      <c r="T304" s="65"/>
      <c r="U304" s="69"/>
      <c r="V304" s="16">
        <f t="shared" si="91"/>
        <v>0</v>
      </c>
      <c r="W304" s="72">
        <v>0.43333333333333329</v>
      </c>
      <c r="X304" s="82">
        <f t="shared" si="92"/>
        <v>0</v>
      </c>
      <c r="Y304" s="7">
        <v>0</v>
      </c>
      <c r="Z304" s="65">
        <v>0</v>
      </c>
      <c r="AA304" s="65">
        <v>0</v>
      </c>
      <c r="AB304" s="65">
        <v>0</v>
      </c>
      <c r="AC304" s="65">
        <v>0</v>
      </c>
      <c r="AD304" s="65">
        <v>0</v>
      </c>
      <c r="AE304" s="65">
        <v>0</v>
      </c>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0.43333333333333329</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v>0</v>
      </c>
      <c r="M305" s="65">
        <v>0</v>
      </c>
      <c r="N305" s="65">
        <v>0</v>
      </c>
      <c r="O305" s="65">
        <v>0</v>
      </c>
      <c r="P305" s="65">
        <v>0</v>
      </c>
      <c r="Q305" s="65"/>
      <c r="R305" s="65"/>
      <c r="S305" s="65"/>
      <c r="T305" s="65"/>
      <c r="U305" s="69"/>
      <c r="V305" s="16">
        <f t="shared" si="91"/>
        <v>0</v>
      </c>
      <c r="W305" s="72">
        <v>0</v>
      </c>
      <c r="X305" s="82">
        <f t="shared" si="92"/>
        <v>0</v>
      </c>
      <c r="Y305" s="7">
        <v>0</v>
      </c>
      <c r="Z305" s="65">
        <v>0</v>
      </c>
      <c r="AA305" s="65">
        <v>0</v>
      </c>
      <c r="AB305" s="65">
        <v>0</v>
      </c>
      <c r="AC305" s="65">
        <v>0</v>
      </c>
      <c r="AD305" s="65">
        <v>0</v>
      </c>
      <c r="AE305" s="65">
        <v>0</v>
      </c>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v>0</v>
      </c>
      <c r="M306" s="65">
        <v>0</v>
      </c>
      <c r="N306" s="65">
        <v>0</v>
      </c>
      <c r="O306" s="65">
        <v>0</v>
      </c>
      <c r="P306" s="65">
        <v>0</v>
      </c>
      <c r="Q306" s="65"/>
      <c r="R306" s="65"/>
      <c r="S306" s="65"/>
      <c r="T306" s="65"/>
      <c r="U306" s="69"/>
      <c r="V306" s="16">
        <f t="shared" si="91"/>
        <v>0</v>
      </c>
      <c r="W306" s="72">
        <v>0</v>
      </c>
      <c r="X306" s="82">
        <f t="shared" si="92"/>
        <v>0</v>
      </c>
      <c r="Y306" s="7">
        <v>0</v>
      </c>
      <c r="Z306" s="65">
        <v>0</v>
      </c>
      <c r="AA306" s="65">
        <v>0</v>
      </c>
      <c r="AB306" s="65">
        <v>0</v>
      </c>
      <c r="AC306" s="65">
        <v>0</v>
      </c>
      <c r="AD306" s="65">
        <v>0</v>
      </c>
      <c r="AE306" s="65">
        <v>0</v>
      </c>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v>0</v>
      </c>
      <c r="M307" s="65">
        <v>0</v>
      </c>
      <c r="N307" s="65">
        <v>0</v>
      </c>
      <c r="O307" s="65">
        <v>0</v>
      </c>
      <c r="P307" s="65">
        <v>0</v>
      </c>
      <c r="Q307" s="65"/>
      <c r="R307" s="65"/>
      <c r="S307" s="65"/>
      <c r="T307" s="65"/>
      <c r="U307" s="69"/>
      <c r="V307" s="16">
        <f t="shared" si="91"/>
        <v>0</v>
      </c>
      <c r="W307" s="72">
        <v>1.7333333333333332</v>
      </c>
      <c r="X307" s="82">
        <f t="shared" si="92"/>
        <v>0</v>
      </c>
      <c r="Y307" s="7">
        <v>0</v>
      </c>
      <c r="Z307" s="65">
        <v>0</v>
      </c>
      <c r="AA307" s="65">
        <v>0</v>
      </c>
      <c r="AB307" s="65">
        <v>0</v>
      </c>
      <c r="AC307" s="65">
        <v>0</v>
      </c>
      <c r="AD307" s="65">
        <v>0</v>
      </c>
      <c r="AE307" s="65">
        <v>0</v>
      </c>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1.7333333333333332</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v>0</v>
      </c>
      <c r="M308" s="65">
        <v>0</v>
      </c>
      <c r="N308" s="65">
        <v>0</v>
      </c>
      <c r="O308" s="65">
        <v>0</v>
      </c>
      <c r="P308" s="65">
        <v>0</v>
      </c>
      <c r="Q308" s="65"/>
      <c r="R308" s="65"/>
      <c r="S308" s="65"/>
      <c r="T308" s="65"/>
      <c r="U308" s="69"/>
      <c r="V308" s="16">
        <f t="shared" si="91"/>
        <v>0</v>
      </c>
      <c r="W308" s="72">
        <v>0</v>
      </c>
      <c r="X308" s="82">
        <f t="shared" si="92"/>
        <v>0</v>
      </c>
      <c r="Y308" s="7">
        <v>0</v>
      </c>
      <c r="Z308" s="65">
        <v>0</v>
      </c>
      <c r="AA308" s="65">
        <v>0</v>
      </c>
      <c r="AB308" s="65">
        <v>0</v>
      </c>
      <c r="AC308" s="65">
        <v>0</v>
      </c>
      <c r="AD308" s="65">
        <v>0</v>
      </c>
      <c r="AE308" s="65">
        <v>0</v>
      </c>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v>0</v>
      </c>
      <c r="M309" s="65">
        <v>0</v>
      </c>
      <c r="N309" s="65">
        <v>0</v>
      </c>
      <c r="O309" s="65">
        <v>0</v>
      </c>
      <c r="P309" s="65">
        <v>0</v>
      </c>
      <c r="Q309" s="65"/>
      <c r="R309" s="65"/>
      <c r="S309" s="65"/>
      <c r="T309" s="65"/>
      <c r="U309" s="69"/>
      <c r="V309" s="16">
        <f t="shared" si="91"/>
        <v>0</v>
      </c>
      <c r="W309" s="72">
        <v>0</v>
      </c>
      <c r="X309" s="82">
        <f t="shared" si="92"/>
        <v>0</v>
      </c>
      <c r="Y309" s="7">
        <v>0</v>
      </c>
      <c r="Z309" s="65">
        <v>0</v>
      </c>
      <c r="AA309" s="65">
        <v>0</v>
      </c>
      <c r="AB309" s="65">
        <v>0</v>
      </c>
      <c r="AC309" s="65">
        <v>0</v>
      </c>
      <c r="AD309" s="65">
        <v>0</v>
      </c>
      <c r="AE309" s="65">
        <v>0</v>
      </c>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v>0</v>
      </c>
      <c r="M310" s="65">
        <v>0</v>
      </c>
      <c r="N310" s="65">
        <v>1</v>
      </c>
      <c r="O310" s="65">
        <v>0</v>
      </c>
      <c r="P310" s="65">
        <v>0</v>
      </c>
      <c r="Q310" s="65"/>
      <c r="R310" s="65"/>
      <c r="S310" s="65"/>
      <c r="T310" s="65"/>
      <c r="U310" s="69"/>
      <c r="V310" s="16">
        <f t="shared" si="91"/>
        <v>1</v>
      </c>
      <c r="W310" s="72">
        <v>1.7333333333333332</v>
      </c>
      <c r="X310" s="82">
        <f t="shared" si="92"/>
        <v>57.692307692307701</v>
      </c>
      <c r="Y310" s="7">
        <v>0</v>
      </c>
      <c r="Z310" s="65">
        <v>0</v>
      </c>
      <c r="AA310" s="65">
        <v>0</v>
      </c>
      <c r="AB310" s="65">
        <v>0</v>
      </c>
      <c r="AC310" s="65">
        <v>0</v>
      </c>
      <c r="AD310" s="65">
        <v>0</v>
      </c>
      <c r="AE310" s="65">
        <v>0</v>
      </c>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1</v>
      </c>
      <c r="AS310" s="46">
        <f t="shared" si="84"/>
        <v>0</v>
      </c>
      <c r="AT310" s="46">
        <f t="shared" si="85"/>
        <v>0</v>
      </c>
      <c r="AU310" s="46">
        <f t="shared" si="86"/>
        <v>0</v>
      </c>
      <c r="AV310" s="46">
        <f t="shared" si="87"/>
        <v>0</v>
      </c>
      <c r="AW310" s="46">
        <f t="shared" si="88"/>
        <v>0</v>
      </c>
      <c r="AX310" s="46">
        <f t="shared" si="89"/>
        <v>0</v>
      </c>
      <c r="AY310" s="48">
        <f t="shared" si="90"/>
        <v>0</v>
      </c>
      <c r="AZ310" s="88">
        <f t="shared" si="96"/>
        <v>1.7333333333333332</v>
      </c>
      <c r="BA310" s="50">
        <f t="shared" si="97"/>
        <v>1</v>
      </c>
      <c r="BB310" s="17">
        <f t="shared" si="98"/>
        <v>0.57692307692307698</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v>0</v>
      </c>
      <c r="M311" s="65">
        <v>1</v>
      </c>
      <c r="N311" s="65">
        <v>0</v>
      </c>
      <c r="O311" s="65">
        <v>3</v>
      </c>
      <c r="P311" s="65">
        <v>0</v>
      </c>
      <c r="Q311" s="65"/>
      <c r="R311" s="65"/>
      <c r="S311" s="65"/>
      <c r="T311" s="65"/>
      <c r="U311" s="69"/>
      <c r="V311" s="16">
        <f t="shared" si="91"/>
        <v>4</v>
      </c>
      <c r="W311" s="72">
        <v>5.2</v>
      </c>
      <c r="X311" s="82">
        <f t="shared" si="92"/>
        <v>76.92307692307692</v>
      </c>
      <c r="Y311" s="7">
        <v>0</v>
      </c>
      <c r="Z311" s="65">
        <v>0</v>
      </c>
      <c r="AA311" s="65">
        <v>0</v>
      </c>
      <c r="AB311" s="65">
        <v>0</v>
      </c>
      <c r="AC311" s="65">
        <v>0</v>
      </c>
      <c r="AD311" s="65">
        <v>0</v>
      </c>
      <c r="AE311" s="65">
        <v>0</v>
      </c>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1</v>
      </c>
      <c r="AR311" s="46">
        <f t="shared" si="83"/>
        <v>0</v>
      </c>
      <c r="AS311" s="46">
        <f t="shared" si="84"/>
        <v>3</v>
      </c>
      <c r="AT311" s="46">
        <f t="shared" si="85"/>
        <v>0</v>
      </c>
      <c r="AU311" s="46">
        <f t="shared" si="86"/>
        <v>0</v>
      </c>
      <c r="AV311" s="46">
        <f t="shared" si="87"/>
        <v>0</v>
      </c>
      <c r="AW311" s="46">
        <f t="shared" si="88"/>
        <v>0</v>
      </c>
      <c r="AX311" s="46">
        <f t="shared" si="89"/>
        <v>0</v>
      </c>
      <c r="AY311" s="48">
        <f t="shared" si="90"/>
        <v>0</v>
      </c>
      <c r="AZ311" s="88">
        <f t="shared" si="96"/>
        <v>5.2</v>
      </c>
      <c r="BA311" s="50">
        <f t="shared" si="97"/>
        <v>4</v>
      </c>
      <c r="BB311" s="17">
        <f t="shared" si="98"/>
        <v>0.76923076923076916</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v>0</v>
      </c>
      <c r="M312" s="65">
        <v>0</v>
      </c>
      <c r="N312" s="65">
        <v>0</v>
      </c>
      <c r="O312" s="65">
        <v>0</v>
      </c>
      <c r="P312" s="65">
        <v>0</v>
      </c>
      <c r="Q312" s="65"/>
      <c r="R312" s="65"/>
      <c r="S312" s="65"/>
      <c r="T312" s="65"/>
      <c r="U312" s="69"/>
      <c r="V312" s="16">
        <f t="shared" si="91"/>
        <v>0</v>
      </c>
      <c r="W312" s="72">
        <v>0</v>
      </c>
      <c r="X312" s="82">
        <f t="shared" si="92"/>
        <v>0</v>
      </c>
      <c r="Y312" s="7">
        <v>0</v>
      </c>
      <c r="Z312" s="65">
        <v>0</v>
      </c>
      <c r="AA312" s="65">
        <v>0</v>
      </c>
      <c r="AB312" s="65">
        <v>0</v>
      </c>
      <c r="AC312" s="65">
        <v>0</v>
      </c>
      <c r="AD312" s="65">
        <v>0</v>
      </c>
      <c r="AE312" s="65">
        <v>0</v>
      </c>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v>0</v>
      </c>
      <c r="M313" s="65">
        <v>0</v>
      </c>
      <c r="N313" s="65">
        <v>0</v>
      </c>
      <c r="O313" s="65">
        <v>0</v>
      </c>
      <c r="P313" s="65">
        <v>0</v>
      </c>
      <c r="Q313" s="65"/>
      <c r="R313" s="65"/>
      <c r="S313" s="65"/>
      <c r="T313" s="65"/>
      <c r="U313" s="69"/>
      <c r="V313" s="16">
        <f t="shared" si="91"/>
        <v>0</v>
      </c>
      <c r="W313" s="72">
        <v>0.43333333333333329</v>
      </c>
      <c r="X313" s="82">
        <f t="shared" si="92"/>
        <v>0</v>
      </c>
      <c r="Y313" s="7">
        <v>0</v>
      </c>
      <c r="Z313" s="65">
        <v>0</v>
      </c>
      <c r="AA313" s="65">
        <v>0</v>
      </c>
      <c r="AB313" s="65">
        <v>0</v>
      </c>
      <c r="AC313" s="65">
        <v>0</v>
      </c>
      <c r="AD313" s="65">
        <v>0</v>
      </c>
      <c r="AE313" s="65">
        <v>0</v>
      </c>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0.43333333333333329</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v>1</v>
      </c>
      <c r="M314" s="65">
        <v>0</v>
      </c>
      <c r="N314" s="65">
        <v>0</v>
      </c>
      <c r="O314" s="65">
        <v>0</v>
      </c>
      <c r="P314" s="65">
        <v>0</v>
      </c>
      <c r="Q314" s="65"/>
      <c r="R314" s="65"/>
      <c r="S314" s="65"/>
      <c r="T314" s="65"/>
      <c r="U314" s="69"/>
      <c r="V314" s="16">
        <f t="shared" si="91"/>
        <v>1</v>
      </c>
      <c r="W314" s="72">
        <v>0.43333333333333329</v>
      </c>
      <c r="X314" s="82">
        <f t="shared" si="92"/>
        <v>230.7692307692308</v>
      </c>
      <c r="Y314" s="7">
        <v>0</v>
      </c>
      <c r="Z314" s="65">
        <v>0</v>
      </c>
      <c r="AA314" s="65">
        <v>0</v>
      </c>
      <c r="AB314" s="65">
        <v>0</v>
      </c>
      <c r="AC314" s="65">
        <v>0</v>
      </c>
      <c r="AD314" s="65">
        <v>0</v>
      </c>
      <c r="AE314" s="65">
        <v>0</v>
      </c>
      <c r="AF314" s="65"/>
      <c r="AG314" s="65"/>
      <c r="AH314" s="65"/>
      <c r="AI314" s="65"/>
      <c r="AJ314" s="69"/>
      <c r="AK314" s="16">
        <f t="shared" si="93"/>
        <v>0</v>
      </c>
      <c r="AL314" s="72">
        <v>0</v>
      </c>
      <c r="AM314" s="82">
        <f t="shared" si="94"/>
        <v>0</v>
      </c>
      <c r="AN314" s="46">
        <f t="shared" si="95"/>
        <v>0</v>
      </c>
      <c r="AO314" s="46">
        <f t="shared" si="80"/>
        <v>0</v>
      </c>
      <c r="AP314" s="46">
        <f t="shared" si="81"/>
        <v>1</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0.43333333333333329</v>
      </c>
      <c r="BA314" s="50">
        <f t="shared" si="97"/>
        <v>1</v>
      </c>
      <c r="BB314" s="17">
        <f t="shared" si="98"/>
        <v>2.3076923076923079</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v>0</v>
      </c>
      <c r="M315" s="65">
        <v>0</v>
      </c>
      <c r="N315" s="65">
        <v>0</v>
      </c>
      <c r="O315" s="65">
        <v>0</v>
      </c>
      <c r="P315" s="65">
        <v>0</v>
      </c>
      <c r="Q315" s="65"/>
      <c r="R315" s="65"/>
      <c r="S315" s="65"/>
      <c r="T315" s="65"/>
      <c r="U315" s="69"/>
      <c r="V315" s="16">
        <f t="shared" si="91"/>
        <v>0</v>
      </c>
      <c r="W315" s="72">
        <v>0</v>
      </c>
      <c r="X315" s="82">
        <f t="shared" si="92"/>
        <v>0</v>
      </c>
      <c r="Y315" s="7">
        <v>0</v>
      </c>
      <c r="Z315" s="65">
        <v>0</v>
      </c>
      <c r="AA315" s="65">
        <v>0</v>
      </c>
      <c r="AB315" s="65">
        <v>0</v>
      </c>
      <c r="AC315" s="65">
        <v>0</v>
      </c>
      <c r="AD315" s="65">
        <v>0</v>
      </c>
      <c r="AE315" s="65">
        <v>0</v>
      </c>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v>0</v>
      </c>
      <c r="M316" s="65">
        <v>1</v>
      </c>
      <c r="N316" s="65">
        <v>0</v>
      </c>
      <c r="O316" s="65">
        <v>0</v>
      </c>
      <c r="P316" s="65">
        <v>0</v>
      </c>
      <c r="Q316" s="65"/>
      <c r="R316" s="65"/>
      <c r="S316" s="65"/>
      <c r="T316" s="65"/>
      <c r="U316" s="69"/>
      <c r="V316" s="16">
        <f t="shared" si="91"/>
        <v>1</v>
      </c>
      <c r="W316" s="72">
        <v>0.86666666666666659</v>
      </c>
      <c r="X316" s="82">
        <f t="shared" si="92"/>
        <v>115.3846153846154</v>
      </c>
      <c r="Y316" s="7">
        <v>0</v>
      </c>
      <c r="Z316" s="65">
        <v>0</v>
      </c>
      <c r="AA316" s="65">
        <v>0</v>
      </c>
      <c r="AB316" s="65">
        <v>0</v>
      </c>
      <c r="AC316" s="65">
        <v>0</v>
      </c>
      <c r="AD316" s="65">
        <v>0</v>
      </c>
      <c r="AE316" s="65">
        <v>0</v>
      </c>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1</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0.86666666666666659</v>
      </c>
      <c r="BA316" s="50">
        <f t="shared" si="97"/>
        <v>1</v>
      </c>
      <c r="BB316" s="17">
        <f t="shared" si="98"/>
        <v>1.153846153846154</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v>0</v>
      </c>
      <c r="M317" s="65">
        <v>0</v>
      </c>
      <c r="N317" s="65">
        <v>0</v>
      </c>
      <c r="O317" s="65">
        <v>0</v>
      </c>
      <c r="P317" s="65">
        <v>0</v>
      </c>
      <c r="Q317" s="65"/>
      <c r="R317" s="65"/>
      <c r="S317" s="65"/>
      <c r="T317" s="65"/>
      <c r="U317" s="69"/>
      <c r="V317" s="16">
        <f t="shared" si="91"/>
        <v>0</v>
      </c>
      <c r="W317" s="72">
        <v>1.7333333333333332</v>
      </c>
      <c r="X317" s="82">
        <f t="shared" si="92"/>
        <v>0</v>
      </c>
      <c r="Y317" s="7">
        <v>0</v>
      </c>
      <c r="Z317" s="65">
        <v>0</v>
      </c>
      <c r="AA317" s="65">
        <v>0</v>
      </c>
      <c r="AB317" s="65">
        <v>0</v>
      </c>
      <c r="AC317" s="65">
        <v>0</v>
      </c>
      <c r="AD317" s="65">
        <v>0</v>
      </c>
      <c r="AE317" s="65">
        <v>0</v>
      </c>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1.7333333333333332</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v>0</v>
      </c>
      <c r="M318" s="65">
        <v>0</v>
      </c>
      <c r="N318" s="65">
        <v>0</v>
      </c>
      <c r="O318" s="65">
        <v>0</v>
      </c>
      <c r="P318" s="65">
        <v>0</v>
      </c>
      <c r="Q318" s="65"/>
      <c r="R318" s="65"/>
      <c r="S318" s="65"/>
      <c r="T318" s="65"/>
      <c r="U318" s="69"/>
      <c r="V318" s="16">
        <f t="shared" si="91"/>
        <v>0</v>
      </c>
      <c r="W318" s="72">
        <v>0</v>
      </c>
      <c r="X318" s="82">
        <f t="shared" si="92"/>
        <v>0</v>
      </c>
      <c r="Y318" s="7">
        <v>0</v>
      </c>
      <c r="Z318" s="65">
        <v>0</v>
      </c>
      <c r="AA318" s="65">
        <v>0</v>
      </c>
      <c r="AB318" s="65">
        <v>0</v>
      </c>
      <c r="AC318" s="65">
        <v>0</v>
      </c>
      <c r="AD318" s="65">
        <v>0</v>
      </c>
      <c r="AE318" s="65">
        <v>0</v>
      </c>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v>0</v>
      </c>
      <c r="M319" s="65">
        <v>0</v>
      </c>
      <c r="N319" s="65">
        <v>0</v>
      </c>
      <c r="O319" s="65">
        <v>0</v>
      </c>
      <c r="P319" s="65">
        <v>0</v>
      </c>
      <c r="Q319" s="65"/>
      <c r="R319" s="65"/>
      <c r="S319" s="65"/>
      <c r="T319" s="65"/>
      <c r="U319" s="69"/>
      <c r="V319" s="16">
        <f t="shared" si="91"/>
        <v>0</v>
      </c>
      <c r="W319" s="72">
        <v>0</v>
      </c>
      <c r="X319" s="82">
        <f t="shared" si="92"/>
        <v>0</v>
      </c>
      <c r="Y319" s="7">
        <v>0</v>
      </c>
      <c r="Z319" s="65">
        <v>0</v>
      </c>
      <c r="AA319" s="65">
        <v>0</v>
      </c>
      <c r="AB319" s="65">
        <v>0</v>
      </c>
      <c r="AC319" s="65">
        <v>0</v>
      </c>
      <c r="AD319" s="65">
        <v>0</v>
      </c>
      <c r="AE319" s="65">
        <v>0</v>
      </c>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v>0</v>
      </c>
      <c r="M320" s="65">
        <v>0</v>
      </c>
      <c r="N320" s="65">
        <v>0</v>
      </c>
      <c r="O320" s="65">
        <v>0</v>
      </c>
      <c r="P320" s="65">
        <v>0</v>
      </c>
      <c r="Q320" s="65"/>
      <c r="R320" s="65"/>
      <c r="S320" s="65"/>
      <c r="T320" s="65"/>
      <c r="U320" s="69"/>
      <c r="V320" s="16">
        <f t="shared" si="91"/>
        <v>0</v>
      </c>
      <c r="W320" s="72">
        <v>0</v>
      </c>
      <c r="X320" s="82">
        <f t="shared" si="92"/>
        <v>0</v>
      </c>
      <c r="Y320" s="7">
        <v>0</v>
      </c>
      <c r="Z320" s="65">
        <v>0</v>
      </c>
      <c r="AA320" s="65">
        <v>0</v>
      </c>
      <c r="AB320" s="65">
        <v>0</v>
      </c>
      <c r="AC320" s="65">
        <v>0</v>
      </c>
      <c r="AD320" s="65">
        <v>0</v>
      </c>
      <c r="AE320" s="65">
        <v>0</v>
      </c>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v>0</v>
      </c>
      <c r="M321" s="65">
        <v>0</v>
      </c>
      <c r="N321" s="65">
        <v>0</v>
      </c>
      <c r="O321" s="65">
        <v>0</v>
      </c>
      <c r="P321" s="65">
        <v>0</v>
      </c>
      <c r="Q321" s="65"/>
      <c r="R321" s="65"/>
      <c r="S321" s="65"/>
      <c r="T321" s="65"/>
      <c r="U321" s="69"/>
      <c r="V321" s="16">
        <f t="shared" si="91"/>
        <v>0</v>
      </c>
      <c r="W321" s="72">
        <v>0</v>
      </c>
      <c r="X321" s="82">
        <f t="shared" si="92"/>
        <v>0</v>
      </c>
      <c r="Y321" s="7">
        <v>0</v>
      </c>
      <c r="Z321" s="65">
        <v>0</v>
      </c>
      <c r="AA321" s="65">
        <v>0</v>
      </c>
      <c r="AB321" s="65">
        <v>0</v>
      </c>
      <c r="AC321" s="65">
        <v>0</v>
      </c>
      <c r="AD321" s="65">
        <v>0</v>
      </c>
      <c r="AE321" s="65">
        <v>0</v>
      </c>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v>0</v>
      </c>
      <c r="M322" s="65">
        <v>0</v>
      </c>
      <c r="N322" s="65">
        <v>0</v>
      </c>
      <c r="O322" s="65">
        <v>0</v>
      </c>
      <c r="P322" s="65">
        <v>0</v>
      </c>
      <c r="Q322" s="65"/>
      <c r="R322" s="65"/>
      <c r="S322" s="65"/>
      <c r="T322" s="65"/>
      <c r="U322" s="69"/>
      <c r="V322" s="16">
        <f t="shared" si="91"/>
        <v>1</v>
      </c>
      <c r="W322" s="72">
        <v>0</v>
      </c>
      <c r="X322" s="82">
        <f t="shared" si="92"/>
        <v>0</v>
      </c>
      <c r="Y322" s="7">
        <v>0</v>
      </c>
      <c r="Z322" s="65">
        <v>0</v>
      </c>
      <c r="AA322" s="65">
        <v>0</v>
      </c>
      <c r="AB322" s="65">
        <v>0</v>
      </c>
      <c r="AC322" s="65">
        <v>0</v>
      </c>
      <c r="AD322" s="65">
        <v>0</v>
      </c>
      <c r="AE322" s="65">
        <v>0</v>
      </c>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v>0</v>
      </c>
      <c r="M323" s="65">
        <v>0</v>
      </c>
      <c r="N323" s="65">
        <v>0</v>
      </c>
      <c r="O323" s="65">
        <v>0</v>
      </c>
      <c r="P323" s="65">
        <v>0</v>
      </c>
      <c r="Q323" s="65"/>
      <c r="R323" s="65"/>
      <c r="S323" s="65"/>
      <c r="T323" s="65"/>
      <c r="U323" s="69"/>
      <c r="V323" s="16">
        <f t="shared" si="91"/>
        <v>0</v>
      </c>
      <c r="W323" s="72">
        <v>0</v>
      </c>
      <c r="X323" s="82">
        <f t="shared" si="92"/>
        <v>0</v>
      </c>
      <c r="Y323" s="7">
        <v>0</v>
      </c>
      <c r="Z323" s="65">
        <v>0</v>
      </c>
      <c r="AA323" s="65">
        <v>0</v>
      </c>
      <c r="AB323" s="65">
        <v>0</v>
      </c>
      <c r="AC323" s="65">
        <v>0</v>
      </c>
      <c r="AD323" s="65">
        <v>0</v>
      </c>
      <c r="AE323" s="65">
        <v>0</v>
      </c>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v>0</v>
      </c>
      <c r="M324" s="65">
        <v>0</v>
      </c>
      <c r="N324" s="65">
        <v>0</v>
      </c>
      <c r="O324" s="65">
        <v>0</v>
      </c>
      <c r="P324" s="65">
        <v>0</v>
      </c>
      <c r="Q324" s="65"/>
      <c r="R324" s="65"/>
      <c r="S324" s="65"/>
      <c r="T324" s="65"/>
      <c r="U324" s="69"/>
      <c r="V324" s="16">
        <f t="shared" si="91"/>
        <v>0</v>
      </c>
      <c r="W324" s="72">
        <v>0.43333333333333329</v>
      </c>
      <c r="X324" s="82">
        <f t="shared" si="92"/>
        <v>0</v>
      </c>
      <c r="Y324" s="7">
        <v>0</v>
      </c>
      <c r="Z324" s="65">
        <v>0</v>
      </c>
      <c r="AA324" s="65">
        <v>0</v>
      </c>
      <c r="AB324" s="65">
        <v>0</v>
      </c>
      <c r="AC324" s="65">
        <v>0</v>
      </c>
      <c r="AD324" s="65">
        <v>0</v>
      </c>
      <c r="AE324" s="65">
        <v>0</v>
      </c>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0.43333333333333329</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v>0</v>
      </c>
      <c r="M325" s="65">
        <v>0</v>
      </c>
      <c r="N325" s="65">
        <v>0</v>
      </c>
      <c r="O325" s="65">
        <v>0</v>
      </c>
      <c r="P325" s="65">
        <v>0</v>
      </c>
      <c r="Q325" s="65"/>
      <c r="R325" s="65"/>
      <c r="S325" s="65"/>
      <c r="T325" s="65"/>
      <c r="U325" s="69"/>
      <c r="V325" s="16">
        <f t="shared" si="91"/>
        <v>0</v>
      </c>
      <c r="W325" s="72">
        <v>0</v>
      </c>
      <c r="X325" s="82">
        <f t="shared" si="92"/>
        <v>0</v>
      </c>
      <c r="Y325" s="7">
        <v>0</v>
      </c>
      <c r="Z325" s="65">
        <v>0</v>
      </c>
      <c r="AA325" s="65">
        <v>0</v>
      </c>
      <c r="AB325" s="65">
        <v>0</v>
      </c>
      <c r="AC325" s="65">
        <v>0</v>
      </c>
      <c r="AD325" s="65">
        <v>0</v>
      </c>
      <c r="AE325" s="65">
        <v>0</v>
      </c>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v>0</v>
      </c>
      <c r="M326" s="65">
        <v>0</v>
      </c>
      <c r="N326" s="65">
        <v>0</v>
      </c>
      <c r="O326" s="65">
        <v>0</v>
      </c>
      <c r="P326" s="65">
        <v>0</v>
      </c>
      <c r="Q326" s="65"/>
      <c r="R326" s="65"/>
      <c r="S326" s="65"/>
      <c r="T326" s="65"/>
      <c r="U326" s="69"/>
      <c r="V326" s="16">
        <f t="shared" si="91"/>
        <v>0</v>
      </c>
      <c r="W326" s="72">
        <v>0</v>
      </c>
      <c r="X326" s="82">
        <f t="shared" si="92"/>
        <v>0</v>
      </c>
      <c r="Y326" s="7">
        <v>0</v>
      </c>
      <c r="Z326" s="65">
        <v>0</v>
      </c>
      <c r="AA326" s="65">
        <v>0</v>
      </c>
      <c r="AB326" s="65">
        <v>0</v>
      </c>
      <c r="AC326" s="65">
        <v>0</v>
      </c>
      <c r="AD326" s="65">
        <v>0</v>
      </c>
      <c r="AE326" s="65">
        <v>0</v>
      </c>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v>0</v>
      </c>
      <c r="M327" s="65">
        <v>0</v>
      </c>
      <c r="N327" s="65">
        <v>9</v>
      </c>
      <c r="O327" s="65">
        <v>0</v>
      </c>
      <c r="P327" s="65">
        <v>0</v>
      </c>
      <c r="Q327" s="65"/>
      <c r="R327" s="65"/>
      <c r="S327" s="65"/>
      <c r="T327" s="65"/>
      <c r="U327" s="69"/>
      <c r="V327" s="16">
        <f t="shared" ref="V327:V390" si="110">SUM(J327:U327)</f>
        <v>9</v>
      </c>
      <c r="W327" s="72">
        <v>0</v>
      </c>
      <c r="X327" s="82">
        <f t="shared" ref="X327:X390" si="111">+IFERROR(V327/W327,0)*100</f>
        <v>0</v>
      </c>
      <c r="Y327" s="7">
        <v>0</v>
      </c>
      <c r="Z327" s="65">
        <v>0</v>
      </c>
      <c r="AA327" s="65">
        <v>0</v>
      </c>
      <c r="AB327" s="65">
        <v>0</v>
      </c>
      <c r="AC327" s="65">
        <v>0</v>
      </c>
      <c r="AD327" s="65">
        <v>0</v>
      </c>
      <c r="AE327" s="65">
        <v>0</v>
      </c>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9</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9</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v>0</v>
      </c>
      <c r="M328" s="65">
        <v>0</v>
      </c>
      <c r="N328" s="65">
        <v>0</v>
      </c>
      <c r="O328" s="65">
        <v>0</v>
      </c>
      <c r="P328" s="65">
        <v>0</v>
      </c>
      <c r="Q328" s="65"/>
      <c r="R328" s="65"/>
      <c r="S328" s="65"/>
      <c r="T328" s="65"/>
      <c r="U328" s="69"/>
      <c r="V328" s="16">
        <f t="shared" si="110"/>
        <v>0</v>
      </c>
      <c r="W328" s="72">
        <v>0</v>
      </c>
      <c r="X328" s="82">
        <f t="shared" si="111"/>
        <v>0</v>
      </c>
      <c r="Y328" s="7">
        <v>0</v>
      </c>
      <c r="Z328" s="65">
        <v>0</v>
      </c>
      <c r="AA328" s="65">
        <v>0</v>
      </c>
      <c r="AB328" s="65">
        <v>0</v>
      </c>
      <c r="AC328" s="65">
        <v>0</v>
      </c>
      <c r="AD328" s="65">
        <v>0</v>
      </c>
      <c r="AE328" s="65">
        <v>0</v>
      </c>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v>0</v>
      </c>
      <c r="M329" s="65">
        <v>0</v>
      </c>
      <c r="N329" s="65">
        <v>0</v>
      </c>
      <c r="O329" s="65">
        <v>0</v>
      </c>
      <c r="P329" s="65">
        <v>0</v>
      </c>
      <c r="Q329" s="65"/>
      <c r="R329" s="65"/>
      <c r="S329" s="65"/>
      <c r="T329" s="65"/>
      <c r="U329" s="69"/>
      <c r="V329" s="16">
        <f t="shared" si="110"/>
        <v>0</v>
      </c>
      <c r="W329" s="72">
        <v>0</v>
      </c>
      <c r="X329" s="82">
        <f t="shared" si="111"/>
        <v>0</v>
      </c>
      <c r="Y329" s="7">
        <v>0</v>
      </c>
      <c r="Z329" s="65">
        <v>0</v>
      </c>
      <c r="AA329" s="65">
        <v>0</v>
      </c>
      <c r="AB329" s="65">
        <v>0</v>
      </c>
      <c r="AC329" s="65">
        <v>0</v>
      </c>
      <c r="AD329" s="65">
        <v>0</v>
      </c>
      <c r="AE329" s="65">
        <v>0</v>
      </c>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v>0</v>
      </c>
      <c r="M330" s="65">
        <v>0</v>
      </c>
      <c r="N330" s="65">
        <v>0</v>
      </c>
      <c r="O330" s="65">
        <v>0</v>
      </c>
      <c r="P330" s="65">
        <v>0</v>
      </c>
      <c r="Q330" s="65"/>
      <c r="R330" s="65"/>
      <c r="S330" s="65"/>
      <c r="T330" s="65"/>
      <c r="U330" s="69"/>
      <c r="V330" s="16">
        <f t="shared" si="110"/>
        <v>0</v>
      </c>
      <c r="W330" s="72">
        <v>0</v>
      </c>
      <c r="X330" s="82">
        <f t="shared" si="111"/>
        <v>0</v>
      </c>
      <c r="Y330" s="7">
        <v>0</v>
      </c>
      <c r="Z330" s="65">
        <v>0</v>
      </c>
      <c r="AA330" s="65">
        <v>0</v>
      </c>
      <c r="AB330" s="65">
        <v>0</v>
      </c>
      <c r="AC330" s="65">
        <v>0</v>
      </c>
      <c r="AD330" s="65">
        <v>0</v>
      </c>
      <c r="AE330" s="65">
        <v>0</v>
      </c>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v>0</v>
      </c>
      <c r="M331" s="65">
        <v>0</v>
      </c>
      <c r="N331" s="65">
        <v>0</v>
      </c>
      <c r="O331" s="65">
        <v>0</v>
      </c>
      <c r="P331" s="65">
        <v>0</v>
      </c>
      <c r="Q331" s="65"/>
      <c r="R331" s="65"/>
      <c r="S331" s="65"/>
      <c r="T331" s="65"/>
      <c r="U331" s="69"/>
      <c r="V331" s="16">
        <f t="shared" si="110"/>
        <v>0</v>
      </c>
      <c r="W331" s="72">
        <v>0</v>
      </c>
      <c r="X331" s="82">
        <f t="shared" si="111"/>
        <v>0</v>
      </c>
      <c r="Y331" s="7">
        <v>0</v>
      </c>
      <c r="Z331" s="65">
        <v>0</v>
      </c>
      <c r="AA331" s="65">
        <v>0</v>
      </c>
      <c r="AB331" s="65">
        <v>0</v>
      </c>
      <c r="AC331" s="65">
        <v>0</v>
      </c>
      <c r="AD331" s="65">
        <v>0</v>
      </c>
      <c r="AE331" s="65">
        <v>0</v>
      </c>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v>0</v>
      </c>
      <c r="M332" s="65">
        <v>0</v>
      </c>
      <c r="N332" s="65">
        <v>0</v>
      </c>
      <c r="O332" s="65">
        <v>0</v>
      </c>
      <c r="P332" s="65">
        <v>0</v>
      </c>
      <c r="Q332" s="65"/>
      <c r="R332" s="65"/>
      <c r="S332" s="65"/>
      <c r="T332" s="65"/>
      <c r="U332" s="69"/>
      <c r="V332" s="16">
        <f t="shared" si="110"/>
        <v>0</v>
      </c>
      <c r="W332" s="72">
        <v>0</v>
      </c>
      <c r="X332" s="82">
        <f t="shared" si="111"/>
        <v>0</v>
      </c>
      <c r="Y332" s="7">
        <v>0</v>
      </c>
      <c r="Z332" s="65">
        <v>0</v>
      </c>
      <c r="AA332" s="65">
        <v>0</v>
      </c>
      <c r="AB332" s="65">
        <v>0</v>
      </c>
      <c r="AC332" s="65">
        <v>0</v>
      </c>
      <c r="AD332" s="65">
        <v>0</v>
      </c>
      <c r="AE332" s="65">
        <v>0</v>
      </c>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v>0</v>
      </c>
      <c r="M333" s="65">
        <v>0</v>
      </c>
      <c r="N333" s="65">
        <v>0</v>
      </c>
      <c r="O333" s="65">
        <v>0</v>
      </c>
      <c r="P333" s="65">
        <v>0</v>
      </c>
      <c r="Q333" s="65"/>
      <c r="R333" s="65"/>
      <c r="S333" s="65"/>
      <c r="T333" s="65"/>
      <c r="U333" s="69"/>
      <c r="V333" s="16">
        <f t="shared" si="110"/>
        <v>0</v>
      </c>
      <c r="W333" s="72">
        <v>0</v>
      </c>
      <c r="X333" s="82">
        <f t="shared" si="111"/>
        <v>0</v>
      </c>
      <c r="Y333" s="7">
        <v>0</v>
      </c>
      <c r="Z333" s="65">
        <v>0</v>
      </c>
      <c r="AA333" s="65">
        <v>0</v>
      </c>
      <c r="AB333" s="65">
        <v>0</v>
      </c>
      <c r="AC333" s="65">
        <v>0</v>
      </c>
      <c r="AD333" s="65">
        <v>0</v>
      </c>
      <c r="AE333" s="65">
        <v>0</v>
      </c>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v>0</v>
      </c>
      <c r="M334" s="65">
        <v>0</v>
      </c>
      <c r="N334" s="65">
        <v>0</v>
      </c>
      <c r="O334" s="65">
        <v>1</v>
      </c>
      <c r="P334" s="65">
        <v>0</v>
      </c>
      <c r="Q334" s="65"/>
      <c r="R334" s="65"/>
      <c r="S334" s="65"/>
      <c r="T334" s="65"/>
      <c r="U334" s="69"/>
      <c r="V334" s="16">
        <f t="shared" si="110"/>
        <v>1</v>
      </c>
      <c r="W334" s="72">
        <v>4.7666666666666666</v>
      </c>
      <c r="X334" s="82">
        <f t="shared" si="111"/>
        <v>20.97902097902098</v>
      </c>
      <c r="Y334" s="7">
        <v>0</v>
      </c>
      <c r="Z334" s="65">
        <v>0</v>
      </c>
      <c r="AA334" s="65">
        <v>0</v>
      </c>
      <c r="AB334" s="65">
        <v>0</v>
      </c>
      <c r="AC334" s="65">
        <v>0</v>
      </c>
      <c r="AD334" s="65">
        <v>0</v>
      </c>
      <c r="AE334" s="65">
        <v>0</v>
      </c>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1</v>
      </c>
      <c r="AT334" s="46">
        <f t="shared" si="104"/>
        <v>0</v>
      </c>
      <c r="AU334" s="46">
        <f t="shared" si="105"/>
        <v>0</v>
      </c>
      <c r="AV334" s="46">
        <f t="shared" si="106"/>
        <v>0</v>
      </c>
      <c r="AW334" s="46">
        <f t="shared" si="107"/>
        <v>0</v>
      </c>
      <c r="AX334" s="46">
        <f t="shared" si="108"/>
        <v>0</v>
      </c>
      <c r="AY334" s="48">
        <f t="shared" si="109"/>
        <v>0</v>
      </c>
      <c r="AZ334" s="88">
        <f t="shared" si="115"/>
        <v>4.7666666666666666</v>
      </c>
      <c r="BA334" s="50">
        <f t="shared" si="116"/>
        <v>1</v>
      </c>
      <c r="BB334" s="17">
        <f t="shared" si="117"/>
        <v>0.20979020979020979</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v>0</v>
      </c>
      <c r="M335" s="65">
        <v>0</v>
      </c>
      <c r="N335" s="65">
        <v>0</v>
      </c>
      <c r="O335" s="65">
        <v>0</v>
      </c>
      <c r="P335" s="65">
        <v>0</v>
      </c>
      <c r="Q335" s="65"/>
      <c r="R335" s="65"/>
      <c r="S335" s="65"/>
      <c r="T335" s="65"/>
      <c r="U335" s="69"/>
      <c r="V335" s="16">
        <f t="shared" si="110"/>
        <v>0</v>
      </c>
      <c r="W335" s="72">
        <v>0</v>
      </c>
      <c r="X335" s="82">
        <f t="shared" si="111"/>
        <v>0</v>
      </c>
      <c r="Y335" s="7">
        <v>0</v>
      </c>
      <c r="Z335" s="65">
        <v>0</v>
      </c>
      <c r="AA335" s="65">
        <v>0</v>
      </c>
      <c r="AB335" s="65">
        <v>0</v>
      </c>
      <c r="AC335" s="65">
        <v>0</v>
      </c>
      <c r="AD335" s="65">
        <v>0</v>
      </c>
      <c r="AE335" s="65">
        <v>0</v>
      </c>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v>0</v>
      </c>
      <c r="M336" s="65">
        <v>0</v>
      </c>
      <c r="N336" s="65">
        <v>0</v>
      </c>
      <c r="O336" s="65">
        <v>0</v>
      </c>
      <c r="P336" s="65">
        <v>0</v>
      </c>
      <c r="Q336" s="65"/>
      <c r="R336" s="65"/>
      <c r="S336" s="65"/>
      <c r="T336" s="65"/>
      <c r="U336" s="69"/>
      <c r="V336" s="16">
        <f t="shared" si="110"/>
        <v>0</v>
      </c>
      <c r="W336" s="72">
        <v>1.3</v>
      </c>
      <c r="X336" s="82">
        <f t="shared" si="111"/>
        <v>0</v>
      </c>
      <c r="Y336" s="7">
        <v>0</v>
      </c>
      <c r="Z336" s="65">
        <v>0</v>
      </c>
      <c r="AA336" s="65">
        <v>0</v>
      </c>
      <c r="AB336" s="65">
        <v>0</v>
      </c>
      <c r="AC336" s="65">
        <v>0</v>
      </c>
      <c r="AD336" s="65">
        <v>0</v>
      </c>
      <c r="AE336" s="65">
        <v>0</v>
      </c>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1.3</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v>0</v>
      </c>
      <c r="M337" s="65">
        <v>0</v>
      </c>
      <c r="N337" s="65">
        <v>0</v>
      </c>
      <c r="O337" s="65">
        <v>0</v>
      </c>
      <c r="P337" s="65">
        <v>0</v>
      </c>
      <c r="Q337" s="65"/>
      <c r="R337" s="65"/>
      <c r="S337" s="65"/>
      <c r="T337" s="65"/>
      <c r="U337" s="69"/>
      <c r="V337" s="16">
        <f t="shared" si="110"/>
        <v>0</v>
      </c>
      <c r="W337" s="72">
        <v>0</v>
      </c>
      <c r="X337" s="82">
        <f t="shared" si="111"/>
        <v>0</v>
      </c>
      <c r="Y337" s="7">
        <v>0</v>
      </c>
      <c r="Z337" s="65">
        <v>0</v>
      </c>
      <c r="AA337" s="65">
        <v>0</v>
      </c>
      <c r="AB337" s="65">
        <v>0</v>
      </c>
      <c r="AC337" s="65">
        <v>0</v>
      </c>
      <c r="AD337" s="65">
        <v>0</v>
      </c>
      <c r="AE337" s="65">
        <v>0</v>
      </c>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v>0</v>
      </c>
      <c r="M338" s="65">
        <v>0</v>
      </c>
      <c r="N338" s="65">
        <v>0</v>
      </c>
      <c r="O338" s="65">
        <v>0</v>
      </c>
      <c r="P338" s="65">
        <v>0</v>
      </c>
      <c r="Q338" s="65"/>
      <c r="R338" s="65"/>
      <c r="S338" s="65"/>
      <c r="T338" s="65"/>
      <c r="U338" s="69"/>
      <c r="V338" s="16">
        <f t="shared" si="110"/>
        <v>0</v>
      </c>
      <c r="W338" s="72">
        <v>0</v>
      </c>
      <c r="X338" s="82">
        <f t="shared" si="111"/>
        <v>0</v>
      </c>
      <c r="Y338" s="7">
        <v>0</v>
      </c>
      <c r="Z338" s="65">
        <v>0</v>
      </c>
      <c r="AA338" s="65">
        <v>0</v>
      </c>
      <c r="AB338" s="65">
        <v>0</v>
      </c>
      <c r="AC338" s="65">
        <v>0</v>
      </c>
      <c r="AD338" s="65">
        <v>0</v>
      </c>
      <c r="AE338" s="65">
        <v>0</v>
      </c>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3</v>
      </c>
      <c r="L339" s="65">
        <v>3</v>
      </c>
      <c r="M339" s="65">
        <v>4</v>
      </c>
      <c r="N339" s="65">
        <v>1</v>
      </c>
      <c r="O339" s="65">
        <v>1</v>
      </c>
      <c r="P339" s="65">
        <v>3</v>
      </c>
      <c r="Q339" s="65"/>
      <c r="R339" s="65"/>
      <c r="S339" s="65"/>
      <c r="T339" s="65"/>
      <c r="U339" s="69"/>
      <c r="V339" s="16">
        <f t="shared" si="110"/>
        <v>15</v>
      </c>
      <c r="W339" s="72">
        <v>5.2</v>
      </c>
      <c r="X339" s="82">
        <f t="shared" si="111"/>
        <v>288.46153846153845</v>
      </c>
      <c r="Y339" s="7">
        <v>0</v>
      </c>
      <c r="Z339" s="65">
        <v>0</v>
      </c>
      <c r="AA339" s="65">
        <v>0</v>
      </c>
      <c r="AB339" s="65">
        <v>0</v>
      </c>
      <c r="AC339" s="65">
        <v>0</v>
      </c>
      <c r="AD339" s="65">
        <v>0</v>
      </c>
      <c r="AE339" s="65">
        <v>0</v>
      </c>
      <c r="AF339" s="65"/>
      <c r="AG339" s="65"/>
      <c r="AH339" s="65"/>
      <c r="AI339" s="65"/>
      <c r="AJ339" s="69"/>
      <c r="AK339" s="16">
        <f t="shared" si="112"/>
        <v>0</v>
      </c>
      <c r="AL339" s="72">
        <v>0</v>
      </c>
      <c r="AM339" s="82">
        <f t="shared" si="113"/>
        <v>0</v>
      </c>
      <c r="AN339" s="46">
        <f t="shared" si="114"/>
        <v>0</v>
      </c>
      <c r="AO339" s="46">
        <f t="shared" si="99"/>
        <v>3</v>
      </c>
      <c r="AP339" s="46">
        <f t="shared" si="100"/>
        <v>3</v>
      </c>
      <c r="AQ339" s="46">
        <f t="shared" si="101"/>
        <v>4</v>
      </c>
      <c r="AR339" s="46">
        <f t="shared" si="102"/>
        <v>1</v>
      </c>
      <c r="AS339" s="46">
        <f t="shared" si="103"/>
        <v>1</v>
      </c>
      <c r="AT339" s="46">
        <f t="shared" si="104"/>
        <v>3</v>
      </c>
      <c r="AU339" s="46">
        <f t="shared" si="105"/>
        <v>0</v>
      </c>
      <c r="AV339" s="46">
        <f t="shared" si="106"/>
        <v>0</v>
      </c>
      <c r="AW339" s="46">
        <f t="shared" si="107"/>
        <v>0</v>
      </c>
      <c r="AX339" s="46">
        <f t="shared" si="108"/>
        <v>0</v>
      </c>
      <c r="AY339" s="48">
        <f t="shared" si="109"/>
        <v>0</v>
      </c>
      <c r="AZ339" s="88">
        <f t="shared" si="115"/>
        <v>5.2</v>
      </c>
      <c r="BA339" s="50">
        <f t="shared" si="116"/>
        <v>15</v>
      </c>
      <c r="BB339" s="17">
        <f t="shared" si="117"/>
        <v>2.8846153846153846</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v>0</v>
      </c>
      <c r="M340" s="65">
        <v>0</v>
      </c>
      <c r="N340" s="65">
        <v>0</v>
      </c>
      <c r="O340" s="65">
        <v>0</v>
      </c>
      <c r="P340" s="65">
        <v>0</v>
      </c>
      <c r="Q340" s="65"/>
      <c r="R340" s="65"/>
      <c r="S340" s="65"/>
      <c r="T340" s="65"/>
      <c r="U340" s="69"/>
      <c r="V340" s="16">
        <f t="shared" si="110"/>
        <v>1</v>
      </c>
      <c r="W340" s="72">
        <v>9.5333333333333332</v>
      </c>
      <c r="X340" s="82">
        <f t="shared" si="111"/>
        <v>10.48951048951049</v>
      </c>
      <c r="Y340" s="7">
        <v>0</v>
      </c>
      <c r="Z340" s="65">
        <v>0</v>
      </c>
      <c r="AA340" s="65">
        <v>0</v>
      </c>
      <c r="AB340" s="65">
        <v>0</v>
      </c>
      <c r="AC340" s="65">
        <v>0</v>
      </c>
      <c r="AD340" s="65">
        <v>0</v>
      </c>
      <c r="AE340" s="65">
        <v>0</v>
      </c>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9.5333333333333332</v>
      </c>
      <c r="BA340" s="50">
        <f t="shared" si="116"/>
        <v>1</v>
      </c>
      <c r="BB340" s="17">
        <f t="shared" si="117"/>
        <v>0.1048951048951049</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v>0</v>
      </c>
      <c r="M341" s="65">
        <v>0</v>
      </c>
      <c r="N341" s="65">
        <v>0</v>
      </c>
      <c r="O341" s="65">
        <v>0</v>
      </c>
      <c r="P341" s="65">
        <v>0</v>
      </c>
      <c r="Q341" s="65"/>
      <c r="R341" s="65"/>
      <c r="S341" s="65"/>
      <c r="T341" s="65"/>
      <c r="U341" s="69"/>
      <c r="V341" s="16">
        <f t="shared" si="110"/>
        <v>0</v>
      </c>
      <c r="W341" s="72">
        <v>0</v>
      </c>
      <c r="X341" s="82">
        <f t="shared" si="111"/>
        <v>0</v>
      </c>
      <c r="Y341" s="7">
        <v>0</v>
      </c>
      <c r="Z341" s="65">
        <v>0</v>
      </c>
      <c r="AA341" s="65">
        <v>0</v>
      </c>
      <c r="AB341" s="65">
        <v>0</v>
      </c>
      <c r="AC341" s="65">
        <v>0</v>
      </c>
      <c r="AD341" s="65">
        <v>0</v>
      </c>
      <c r="AE341" s="65">
        <v>0</v>
      </c>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v>0</v>
      </c>
      <c r="M342" s="65">
        <v>0</v>
      </c>
      <c r="N342" s="65">
        <v>1</v>
      </c>
      <c r="O342" s="65">
        <v>1</v>
      </c>
      <c r="P342" s="65">
        <v>0</v>
      </c>
      <c r="Q342" s="65"/>
      <c r="R342" s="65"/>
      <c r="S342" s="65"/>
      <c r="T342" s="65"/>
      <c r="U342" s="69"/>
      <c r="V342" s="16">
        <f t="shared" si="110"/>
        <v>2</v>
      </c>
      <c r="W342" s="72">
        <v>1.3</v>
      </c>
      <c r="X342" s="82">
        <f t="shared" si="111"/>
        <v>153.84615384615384</v>
      </c>
      <c r="Y342" s="7">
        <v>0</v>
      </c>
      <c r="Z342" s="65">
        <v>0</v>
      </c>
      <c r="AA342" s="65">
        <v>0</v>
      </c>
      <c r="AB342" s="65">
        <v>0</v>
      </c>
      <c r="AC342" s="65">
        <v>0</v>
      </c>
      <c r="AD342" s="65">
        <v>0</v>
      </c>
      <c r="AE342" s="65">
        <v>0</v>
      </c>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1</v>
      </c>
      <c r="AS342" s="46">
        <f t="shared" si="103"/>
        <v>1</v>
      </c>
      <c r="AT342" s="46">
        <f t="shared" si="104"/>
        <v>0</v>
      </c>
      <c r="AU342" s="46">
        <f t="shared" si="105"/>
        <v>0</v>
      </c>
      <c r="AV342" s="46">
        <f t="shared" si="106"/>
        <v>0</v>
      </c>
      <c r="AW342" s="46">
        <f t="shared" si="107"/>
        <v>0</v>
      </c>
      <c r="AX342" s="46">
        <f t="shared" si="108"/>
        <v>0</v>
      </c>
      <c r="AY342" s="48">
        <f t="shared" si="109"/>
        <v>0</v>
      </c>
      <c r="AZ342" s="88">
        <f t="shared" si="115"/>
        <v>1.3</v>
      </c>
      <c r="BA342" s="50">
        <f t="shared" si="116"/>
        <v>2</v>
      </c>
      <c r="BB342" s="17">
        <f t="shared" si="117"/>
        <v>1.5384615384615383</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v>0</v>
      </c>
      <c r="M343" s="65">
        <v>0</v>
      </c>
      <c r="N343" s="65">
        <v>0</v>
      </c>
      <c r="O343" s="65">
        <v>0</v>
      </c>
      <c r="P343" s="65">
        <v>0</v>
      </c>
      <c r="Q343" s="65"/>
      <c r="R343" s="65"/>
      <c r="S343" s="65"/>
      <c r="T343" s="65"/>
      <c r="U343" s="69"/>
      <c r="V343" s="16">
        <f t="shared" si="110"/>
        <v>0</v>
      </c>
      <c r="W343" s="72">
        <v>0</v>
      </c>
      <c r="X343" s="82">
        <f t="shared" si="111"/>
        <v>0</v>
      </c>
      <c r="Y343" s="7">
        <v>0</v>
      </c>
      <c r="Z343" s="65">
        <v>0</v>
      </c>
      <c r="AA343" s="65">
        <v>0</v>
      </c>
      <c r="AB343" s="65">
        <v>0</v>
      </c>
      <c r="AC343" s="65">
        <v>0</v>
      </c>
      <c r="AD343" s="65">
        <v>0</v>
      </c>
      <c r="AE343" s="65">
        <v>0</v>
      </c>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v>0</v>
      </c>
      <c r="M344" s="65">
        <v>0</v>
      </c>
      <c r="N344" s="65">
        <v>0</v>
      </c>
      <c r="O344" s="65">
        <v>0</v>
      </c>
      <c r="P344" s="65">
        <v>0</v>
      </c>
      <c r="Q344" s="65"/>
      <c r="R344" s="65"/>
      <c r="S344" s="65"/>
      <c r="T344" s="65"/>
      <c r="U344" s="69"/>
      <c r="V344" s="16">
        <f t="shared" si="110"/>
        <v>0</v>
      </c>
      <c r="W344" s="72">
        <v>0</v>
      </c>
      <c r="X344" s="82">
        <f t="shared" si="111"/>
        <v>0</v>
      </c>
      <c r="Y344" s="7">
        <v>0</v>
      </c>
      <c r="Z344" s="65">
        <v>0</v>
      </c>
      <c r="AA344" s="65">
        <v>0</v>
      </c>
      <c r="AB344" s="65">
        <v>0</v>
      </c>
      <c r="AC344" s="65">
        <v>0</v>
      </c>
      <c r="AD344" s="65">
        <v>0</v>
      </c>
      <c r="AE344" s="65">
        <v>0</v>
      </c>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v>0</v>
      </c>
      <c r="M345" s="65">
        <v>0</v>
      </c>
      <c r="N345" s="65">
        <v>0</v>
      </c>
      <c r="O345" s="65">
        <v>0</v>
      </c>
      <c r="P345" s="65">
        <v>0</v>
      </c>
      <c r="Q345" s="65"/>
      <c r="R345" s="65"/>
      <c r="S345" s="65"/>
      <c r="T345" s="65"/>
      <c r="U345" s="69"/>
      <c r="V345" s="16">
        <f t="shared" si="110"/>
        <v>0</v>
      </c>
      <c r="W345" s="72">
        <v>4.7666666666666666</v>
      </c>
      <c r="X345" s="82">
        <f t="shared" si="111"/>
        <v>0</v>
      </c>
      <c r="Y345" s="7">
        <v>0</v>
      </c>
      <c r="Z345" s="65">
        <v>0</v>
      </c>
      <c r="AA345" s="65">
        <v>0</v>
      </c>
      <c r="AB345" s="65">
        <v>0</v>
      </c>
      <c r="AC345" s="65">
        <v>0</v>
      </c>
      <c r="AD345" s="65">
        <v>0</v>
      </c>
      <c r="AE345" s="65">
        <v>0</v>
      </c>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4.7666666666666666</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v>0</v>
      </c>
      <c r="M346" s="65">
        <v>0</v>
      </c>
      <c r="N346" s="65">
        <v>0</v>
      </c>
      <c r="O346" s="65">
        <v>0</v>
      </c>
      <c r="P346" s="65">
        <v>0</v>
      </c>
      <c r="Q346" s="65"/>
      <c r="R346" s="65"/>
      <c r="S346" s="65"/>
      <c r="T346" s="65"/>
      <c r="U346" s="69"/>
      <c r="V346" s="16">
        <f t="shared" si="110"/>
        <v>0</v>
      </c>
      <c r="W346" s="72">
        <v>0.43333333333333329</v>
      </c>
      <c r="X346" s="82">
        <f t="shared" si="111"/>
        <v>0</v>
      </c>
      <c r="Y346" s="7">
        <v>0</v>
      </c>
      <c r="Z346" s="65">
        <v>0</v>
      </c>
      <c r="AA346" s="65">
        <v>0</v>
      </c>
      <c r="AB346" s="65">
        <v>0</v>
      </c>
      <c r="AC346" s="65">
        <v>0</v>
      </c>
      <c r="AD346" s="65">
        <v>0</v>
      </c>
      <c r="AE346" s="65">
        <v>0</v>
      </c>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0.43333333333333329</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v>0</v>
      </c>
      <c r="M347" s="65">
        <v>0</v>
      </c>
      <c r="N347" s="65">
        <v>0</v>
      </c>
      <c r="O347" s="65">
        <v>0</v>
      </c>
      <c r="P347" s="65">
        <v>0</v>
      </c>
      <c r="Q347" s="65"/>
      <c r="R347" s="65"/>
      <c r="S347" s="65"/>
      <c r="T347" s="65"/>
      <c r="U347" s="69"/>
      <c r="V347" s="16">
        <f t="shared" si="110"/>
        <v>0</v>
      </c>
      <c r="W347" s="72">
        <v>0</v>
      </c>
      <c r="X347" s="82">
        <f t="shared" si="111"/>
        <v>0</v>
      </c>
      <c r="Y347" s="7">
        <v>0</v>
      </c>
      <c r="Z347" s="65">
        <v>0</v>
      </c>
      <c r="AA347" s="65">
        <v>0</v>
      </c>
      <c r="AB347" s="65">
        <v>0</v>
      </c>
      <c r="AC347" s="65">
        <v>0</v>
      </c>
      <c r="AD347" s="65">
        <v>0</v>
      </c>
      <c r="AE347" s="65">
        <v>0</v>
      </c>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v>0</v>
      </c>
      <c r="M348" s="65">
        <v>0</v>
      </c>
      <c r="N348" s="65">
        <v>0</v>
      </c>
      <c r="O348" s="65">
        <v>0</v>
      </c>
      <c r="P348" s="65">
        <v>0</v>
      </c>
      <c r="Q348" s="65"/>
      <c r="R348" s="65"/>
      <c r="S348" s="65"/>
      <c r="T348" s="65"/>
      <c r="U348" s="69"/>
      <c r="V348" s="16">
        <f t="shared" si="110"/>
        <v>0</v>
      </c>
      <c r="W348" s="72">
        <v>0</v>
      </c>
      <c r="X348" s="82">
        <f t="shared" si="111"/>
        <v>0</v>
      </c>
      <c r="Y348" s="7">
        <v>0</v>
      </c>
      <c r="Z348" s="65">
        <v>0</v>
      </c>
      <c r="AA348" s="65">
        <v>0</v>
      </c>
      <c r="AB348" s="65">
        <v>0</v>
      </c>
      <c r="AC348" s="65">
        <v>0</v>
      </c>
      <c r="AD348" s="65">
        <v>0</v>
      </c>
      <c r="AE348" s="65">
        <v>0</v>
      </c>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v>0</v>
      </c>
      <c r="M349" s="65">
        <v>0</v>
      </c>
      <c r="N349" s="65">
        <v>0</v>
      </c>
      <c r="O349" s="65">
        <v>0</v>
      </c>
      <c r="P349" s="65">
        <v>0</v>
      </c>
      <c r="Q349" s="65"/>
      <c r="R349" s="65"/>
      <c r="S349" s="65"/>
      <c r="T349" s="65"/>
      <c r="U349" s="69"/>
      <c r="V349" s="16">
        <f t="shared" si="110"/>
        <v>0</v>
      </c>
      <c r="W349" s="72">
        <v>3.9</v>
      </c>
      <c r="X349" s="82">
        <f t="shared" si="111"/>
        <v>0</v>
      </c>
      <c r="Y349" s="7">
        <v>0</v>
      </c>
      <c r="Z349" s="65">
        <v>0</v>
      </c>
      <c r="AA349" s="65">
        <v>0</v>
      </c>
      <c r="AB349" s="65">
        <v>0</v>
      </c>
      <c r="AC349" s="65">
        <v>0</v>
      </c>
      <c r="AD349" s="65">
        <v>0</v>
      </c>
      <c r="AE349" s="65">
        <v>0</v>
      </c>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3.9</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v>0</v>
      </c>
      <c r="M350" s="65">
        <v>0</v>
      </c>
      <c r="N350" s="65">
        <v>0</v>
      </c>
      <c r="O350" s="65">
        <v>0</v>
      </c>
      <c r="P350" s="65">
        <v>0</v>
      </c>
      <c r="Q350" s="65"/>
      <c r="R350" s="65"/>
      <c r="S350" s="65"/>
      <c r="T350" s="65"/>
      <c r="U350" s="69"/>
      <c r="V350" s="16">
        <f t="shared" si="110"/>
        <v>0</v>
      </c>
      <c r="W350" s="72">
        <v>0</v>
      </c>
      <c r="X350" s="82">
        <f t="shared" si="111"/>
        <v>0</v>
      </c>
      <c r="Y350" s="7">
        <v>0</v>
      </c>
      <c r="Z350" s="65">
        <v>0</v>
      </c>
      <c r="AA350" s="65">
        <v>0</v>
      </c>
      <c r="AB350" s="65">
        <v>0</v>
      </c>
      <c r="AC350" s="65">
        <v>0</v>
      </c>
      <c r="AD350" s="65">
        <v>0</v>
      </c>
      <c r="AE350" s="65">
        <v>0</v>
      </c>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v>0</v>
      </c>
      <c r="M351" s="65">
        <v>0</v>
      </c>
      <c r="N351" s="65">
        <v>0</v>
      </c>
      <c r="O351" s="65">
        <v>0</v>
      </c>
      <c r="P351" s="65">
        <v>0</v>
      </c>
      <c r="Q351" s="65"/>
      <c r="R351" s="65"/>
      <c r="S351" s="65"/>
      <c r="T351" s="65"/>
      <c r="U351" s="69"/>
      <c r="V351" s="16">
        <f t="shared" si="110"/>
        <v>0</v>
      </c>
      <c r="W351" s="72">
        <v>0</v>
      </c>
      <c r="X351" s="82">
        <f t="shared" si="111"/>
        <v>0</v>
      </c>
      <c r="Y351" s="7">
        <v>0</v>
      </c>
      <c r="Z351" s="65">
        <v>0</v>
      </c>
      <c r="AA351" s="65">
        <v>0</v>
      </c>
      <c r="AB351" s="65">
        <v>0</v>
      </c>
      <c r="AC351" s="65">
        <v>0</v>
      </c>
      <c r="AD351" s="65">
        <v>0</v>
      </c>
      <c r="AE351" s="65">
        <v>0</v>
      </c>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v>0</v>
      </c>
      <c r="M352" s="65">
        <v>0</v>
      </c>
      <c r="N352" s="65">
        <v>0</v>
      </c>
      <c r="O352" s="65">
        <v>0</v>
      </c>
      <c r="P352" s="65">
        <v>1</v>
      </c>
      <c r="Q352" s="65"/>
      <c r="R352" s="65"/>
      <c r="S352" s="65"/>
      <c r="T352" s="65"/>
      <c r="U352" s="69"/>
      <c r="V352" s="16">
        <f t="shared" si="110"/>
        <v>1</v>
      </c>
      <c r="W352" s="72">
        <v>10.833333333333334</v>
      </c>
      <c r="X352" s="82">
        <f t="shared" si="111"/>
        <v>9.2307692307692299</v>
      </c>
      <c r="Y352" s="7">
        <v>0</v>
      </c>
      <c r="Z352" s="65">
        <v>0</v>
      </c>
      <c r="AA352" s="65">
        <v>0</v>
      </c>
      <c r="AB352" s="65">
        <v>0</v>
      </c>
      <c r="AC352" s="65">
        <v>0</v>
      </c>
      <c r="AD352" s="65">
        <v>0</v>
      </c>
      <c r="AE352" s="65">
        <v>0</v>
      </c>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1</v>
      </c>
      <c r="AU352" s="46">
        <f t="shared" si="105"/>
        <v>0</v>
      </c>
      <c r="AV352" s="46">
        <f t="shared" si="106"/>
        <v>0</v>
      </c>
      <c r="AW352" s="46">
        <f t="shared" si="107"/>
        <v>0</v>
      </c>
      <c r="AX352" s="46">
        <f t="shared" si="108"/>
        <v>0</v>
      </c>
      <c r="AY352" s="48">
        <f t="shared" si="109"/>
        <v>0</v>
      </c>
      <c r="AZ352" s="88">
        <f t="shared" si="115"/>
        <v>10.833333333333334</v>
      </c>
      <c r="BA352" s="50">
        <f t="shared" si="116"/>
        <v>1</v>
      </c>
      <c r="BB352" s="17">
        <f t="shared" si="117"/>
        <v>9.2307692307692299E-2</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v>0</v>
      </c>
      <c r="M353" s="65">
        <v>0</v>
      </c>
      <c r="N353" s="65">
        <v>0</v>
      </c>
      <c r="O353" s="65">
        <v>0</v>
      </c>
      <c r="P353" s="65">
        <v>0</v>
      </c>
      <c r="Q353" s="65"/>
      <c r="R353" s="65"/>
      <c r="S353" s="65"/>
      <c r="T353" s="65"/>
      <c r="U353" s="69"/>
      <c r="V353" s="16">
        <f t="shared" si="110"/>
        <v>0</v>
      </c>
      <c r="W353" s="72">
        <v>0</v>
      </c>
      <c r="X353" s="82">
        <f t="shared" si="111"/>
        <v>0</v>
      </c>
      <c r="Y353" s="7">
        <v>0</v>
      </c>
      <c r="Z353" s="65">
        <v>0</v>
      </c>
      <c r="AA353" s="65">
        <v>0</v>
      </c>
      <c r="AB353" s="65">
        <v>0</v>
      </c>
      <c r="AC353" s="65">
        <v>0</v>
      </c>
      <c r="AD353" s="65">
        <v>0</v>
      </c>
      <c r="AE353" s="65">
        <v>0</v>
      </c>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v>0</v>
      </c>
      <c r="M354" s="65">
        <v>0</v>
      </c>
      <c r="N354" s="65">
        <v>0</v>
      </c>
      <c r="O354" s="65">
        <v>0</v>
      </c>
      <c r="P354" s="65">
        <v>0</v>
      </c>
      <c r="Q354" s="65"/>
      <c r="R354" s="65"/>
      <c r="S354" s="65"/>
      <c r="T354" s="65"/>
      <c r="U354" s="69"/>
      <c r="V354" s="16">
        <f t="shared" si="110"/>
        <v>0</v>
      </c>
      <c r="W354" s="72">
        <v>0</v>
      </c>
      <c r="X354" s="82">
        <f t="shared" si="111"/>
        <v>0</v>
      </c>
      <c r="Y354" s="7">
        <v>0</v>
      </c>
      <c r="Z354" s="65">
        <v>0</v>
      </c>
      <c r="AA354" s="65">
        <v>0</v>
      </c>
      <c r="AB354" s="65">
        <v>0</v>
      </c>
      <c r="AC354" s="65">
        <v>0</v>
      </c>
      <c r="AD354" s="65">
        <v>0</v>
      </c>
      <c r="AE354" s="65">
        <v>0</v>
      </c>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v>0</v>
      </c>
      <c r="M355" s="65">
        <v>0</v>
      </c>
      <c r="N355" s="65">
        <v>0</v>
      </c>
      <c r="O355" s="65">
        <v>0</v>
      </c>
      <c r="P355" s="65">
        <v>0</v>
      </c>
      <c r="Q355" s="65"/>
      <c r="R355" s="65"/>
      <c r="S355" s="65"/>
      <c r="T355" s="65"/>
      <c r="U355" s="69"/>
      <c r="V355" s="16">
        <f t="shared" si="110"/>
        <v>0</v>
      </c>
      <c r="W355" s="72">
        <v>0</v>
      </c>
      <c r="X355" s="82">
        <f t="shared" si="111"/>
        <v>0</v>
      </c>
      <c r="Y355" s="7">
        <v>0</v>
      </c>
      <c r="Z355" s="65">
        <v>0</v>
      </c>
      <c r="AA355" s="65">
        <v>0</v>
      </c>
      <c r="AB355" s="65">
        <v>0</v>
      </c>
      <c r="AC355" s="65">
        <v>0</v>
      </c>
      <c r="AD355" s="65">
        <v>0</v>
      </c>
      <c r="AE355" s="65">
        <v>0</v>
      </c>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v>0</v>
      </c>
      <c r="M356" s="65">
        <v>0</v>
      </c>
      <c r="N356" s="65">
        <v>0</v>
      </c>
      <c r="O356" s="65">
        <v>0</v>
      </c>
      <c r="P356" s="65">
        <v>0</v>
      </c>
      <c r="Q356" s="65"/>
      <c r="R356" s="65"/>
      <c r="S356" s="65"/>
      <c r="T356" s="65"/>
      <c r="U356" s="69"/>
      <c r="V356" s="16">
        <f t="shared" si="110"/>
        <v>0</v>
      </c>
      <c r="W356" s="72">
        <v>0</v>
      </c>
      <c r="X356" s="82">
        <f t="shared" si="111"/>
        <v>0</v>
      </c>
      <c r="Y356" s="7">
        <v>0</v>
      </c>
      <c r="Z356" s="65">
        <v>0</v>
      </c>
      <c r="AA356" s="65">
        <v>0</v>
      </c>
      <c r="AB356" s="65">
        <v>0</v>
      </c>
      <c r="AC356" s="65">
        <v>0</v>
      </c>
      <c r="AD356" s="65">
        <v>0</v>
      </c>
      <c r="AE356" s="65">
        <v>0</v>
      </c>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v>0</v>
      </c>
      <c r="M357" s="65">
        <v>0</v>
      </c>
      <c r="N357" s="65">
        <v>0</v>
      </c>
      <c r="O357" s="65">
        <v>0</v>
      </c>
      <c r="P357" s="65">
        <v>0</v>
      </c>
      <c r="Q357" s="65"/>
      <c r="R357" s="65"/>
      <c r="S357" s="65"/>
      <c r="T357" s="65"/>
      <c r="U357" s="69"/>
      <c r="V357" s="16">
        <f t="shared" si="110"/>
        <v>0</v>
      </c>
      <c r="W357" s="72">
        <v>0</v>
      </c>
      <c r="X357" s="82">
        <f t="shared" si="111"/>
        <v>0</v>
      </c>
      <c r="Y357" s="7">
        <v>0</v>
      </c>
      <c r="Z357" s="65">
        <v>0</v>
      </c>
      <c r="AA357" s="65">
        <v>0</v>
      </c>
      <c r="AB357" s="65">
        <v>0</v>
      </c>
      <c r="AC357" s="65">
        <v>0</v>
      </c>
      <c r="AD357" s="65">
        <v>0</v>
      </c>
      <c r="AE357" s="65">
        <v>0</v>
      </c>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v>0</v>
      </c>
      <c r="M358" s="65">
        <v>0</v>
      </c>
      <c r="N358" s="65">
        <v>0</v>
      </c>
      <c r="O358" s="65">
        <v>0</v>
      </c>
      <c r="P358" s="65">
        <v>0</v>
      </c>
      <c r="Q358" s="65"/>
      <c r="R358" s="65"/>
      <c r="S358" s="65"/>
      <c r="T358" s="65"/>
      <c r="U358" s="69"/>
      <c r="V358" s="16">
        <f t="shared" si="110"/>
        <v>0</v>
      </c>
      <c r="W358" s="72">
        <v>0</v>
      </c>
      <c r="X358" s="82">
        <f t="shared" si="111"/>
        <v>0</v>
      </c>
      <c r="Y358" s="7">
        <v>0</v>
      </c>
      <c r="Z358" s="65">
        <v>0</v>
      </c>
      <c r="AA358" s="65">
        <v>0</v>
      </c>
      <c r="AB358" s="65">
        <v>0</v>
      </c>
      <c r="AC358" s="65">
        <v>0</v>
      </c>
      <c r="AD358" s="65">
        <v>0</v>
      </c>
      <c r="AE358" s="65">
        <v>0</v>
      </c>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v>0</v>
      </c>
      <c r="M359" s="65">
        <v>0</v>
      </c>
      <c r="N359" s="65">
        <v>0</v>
      </c>
      <c r="O359" s="65">
        <v>0</v>
      </c>
      <c r="P359" s="65">
        <v>0</v>
      </c>
      <c r="Q359" s="65"/>
      <c r="R359" s="65"/>
      <c r="S359" s="65"/>
      <c r="T359" s="65"/>
      <c r="U359" s="69"/>
      <c r="V359" s="16">
        <f t="shared" si="110"/>
        <v>0</v>
      </c>
      <c r="W359" s="72">
        <v>0</v>
      </c>
      <c r="X359" s="82">
        <f t="shared" si="111"/>
        <v>0</v>
      </c>
      <c r="Y359" s="7">
        <v>0</v>
      </c>
      <c r="Z359" s="65">
        <v>0</v>
      </c>
      <c r="AA359" s="65">
        <v>0</v>
      </c>
      <c r="AB359" s="65">
        <v>0</v>
      </c>
      <c r="AC359" s="65">
        <v>0</v>
      </c>
      <c r="AD359" s="65">
        <v>0</v>
      </c>
      <c r="AE359" s="65">
        <v>0</v>
      </c>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v>0</v>
      </c>
      <c r="M360" s="65">
        <v>0</v>
      </c>
      <c r="N360" s="65">
        <v>0</v>
      </c>
      <c r="O360" s="65">
        <v>0</v>
      </c>
      <c r="P360" s="65">
        <v>0</v>
      </c>
      <c r="Q360" s="65"/>
      <c r="R360" s="65"/>
      <c r="S360" s="65"/>
      <c r="T360" s="65"/>
      <c r="U360" s="69"/>
      <c r="V360" s="16">
        <f t="shared" si="110"/>
        <v>0</v>
      </c>
      <c r="W360" s="72">
        <v>0</v>
      </c>
      <c r="X360" s="82">
        <f t="shared" si="111"/>
        <v>0</v>
      </c>
      <c r="Y360" s="7">
        <v>0</v>
      </c>
      <c r="Z360" s="65">
        <v>0</v>
      </c>
      <c r="AA360" s="65">
        <v>0</v>
      </c>
      <c r="AB360" s="65">
        <v>0</v>
      </c>
      <c r="AC360" s="65">
        <v>0</v>
      </c>
      <c r="AD360" s="65">
        <v>0</v>
      </c>
      <c r="AE360" s="65">
        <v>0</v>
      </c>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v>0</v>
      </c>
      <c r="M361" s="65">
        <v>0</v>
      </c>
      <c r="N361" s="65">
        <v>0</v>
      </c>
      <c r="O361" s="65">
        <v>0</v>
      </c>
      <c r="P361" s="65">
        <v>0</v>
      </c>
      <c r="Q361" s="65"/>
      <c r="R361" s="65"/>
      <c r="S361" s="65"/>
      <c r="T361" s="65"/>
      <c r="U361" s="69"/>
      <c r="V361" s="16">
        <f t="shared" si="110"/>
        <v>0</v>
      </c>
      <c r="W361" s="72">
        <v>0</v>
      </c>
      <c r="X361" s="82">
        <f t="shared" si="111"/>
        <v>0</v>
      </c>
      <c r="Y361" s="7">
        <v>0</v>
      </c>
      <c r="Z361" s="65">
        <v>0</v>
      </c>
      <c r="AA361" s="65">
        <v>0</v>
      </c>
      <c r="AB361" s="65">
        <v>0</v>
      </c>
      <c r="AC361" s="65">
        <v>0</v>
      </c>
      <c r="AD361" s="65">
        <v>0</v>
      </c>
      <c r="AE361" s="65">
        <v>0</v>
      </c>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v>0</v>
      </c>
      <c r="M362" s="65">
        <v>0</v>
      </c>
      <c r="N362" s="65">
        <v>0</v>
      </c>
      <c r="O362" s="65">
        <v>0</v>
      </c>
      <c r="P362" s="65">
        <v>0</v>
      </c>
      <c r="Q362" s="65"/>
      <c r="R362" s="65"/>
      <c r="S362" s="65"/>
      <c r="T362" s="65"/>
      <c r="U362" s="69"/>
      <c r="V362" s="16">
        <f t="shared" si="110"/>
        <v>0</v>
      </c>
      <c r="W362" s="72">
        <v>0</v>
      </c>
      <c r="X362" s="82">
        <f t="shared" si="111"/>
        <v>0</v>
      </c>
      <c r="Y362" s="7">
        <v>0</v>
      </c>
      <c r="Z362" s="65">
        <v>0</v>
      </c>
      <c r="AA362" s="65">
        <v>0</v>
      </c>
      <c r="AB362" s="65">
        <v>0</v>
      </c>
      <c r="AC362" s="65">
        <v>0</v>
      </c>
      <c r="AD362" s="65">
        <v>0</v>
      </c>
      <c r="AE362" s="65">
        <v>0</v>
      </c>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v>0</v>
      </c>
      <c r="M363" s="65">
        <v>0</v>
      </c>
      <c r="N363" s="65">
        <v>0</v>
      </c>
      <c r="O363" s="65">
        <v>0</v>
      </c>
      <c r="P363" s="65">
        <v>0</v>
      </c>
      <c r="Q363" s="65"/>
      <c r="R363" s="65"/>
      <c r="S363" s="65"/>
      <c r="T363" s="65"/>
      <c r="U363" s="69"/>
      <c r="V363" s="16">
        <f t="shared" si="110"/>
        <v>0</v>
      </c>
      <c r="W363" s="72">
        <v>0</v>
      </c>
      <c r="X363" s="82">
        <f t="shared" si="111"/>
        <v>0</v>
      </c>
      <c r="Y363" s="7">
        <v>0</v>
      </c>
      <c r="Z363" s="65">
        <v>0</v>
      </c>
      <c r="AA363" s="65">
        <v>0</v>
      </c>
      <c r="AB363" s="65">
        <v>0</v>
      </c>
      <c r="AC363" s="65">
        <v>0</v>
      </c>
      <c r="AD363" s="65">
        <v>0</v>
      </c>
      <c r="AE363" s="65">
        <v>0</v>
      </c>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v>0</v>
      </c>
      <c r="M364" s="65">
        <v>0</v>
      </c>
      <c r="N364" s="65">
        <v>0</v>
      </c>
      <c r="O364" s="65">
        <v>0</v>
      </c>
      <c r="P364" s="65">
        <v>0</v>
      </c>
      <c r="Q364" s="65"/>
      <c r="R364" s="65"/>
      <c r="S364" s="65"/>
      <c r="T364" s="65"/>
      <c r="U364" s="69"/>
      <c r="V364" s="16">
        <f t="shared" si="110"/>
        <v>0</v>
      </c>
      <c r="W364" s="72">
        <v>0</v>
      </c>
      <c r="X364" s="82">
        <f t="shared" si="111"/>
        <v>0</v>
      </c>
      <c r="Y364" s="7">
        <v>0</v>
      </c>
      <c r="Z364" s="65">
        <v>0</v>
      </c>
      <c r="AA364" s="65">
        <v>0</v>
      </c>
      <c r="AB364" s="65">
        <v>0</v>
      </c>
      <c r="AC364" s="65">
        <v>0</v>
      </c>
      <c r="AD364" s="65">
        <v>0</v>
      </c>
      <c r="AE364" s="65">
        <v>0</v>
      </c>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v>0</v>
      </c>
      <c r="M365" s="65">
        <v>0</v>
      </c>
      <c r="N365" s="65">
        <v>0</v>
      </c>
      <c r="O365" s="65">
        <v>0</v>
      </c>
      <c r="P365" s="65">
        <v>0</v>
      </c>
      <c r="Q365" s="65"/>
      <c r="R365" s="65"/>
      <c r="S365" s="65"/>
      <c r="T365" s="65"/>
      <c r="U365" s="69"/>
      <c r="V365" s="16">
        <f t="shared" si="110"/>
        <v>0</v>
      </c>
      <c r="W365" s="72">
        <v>0</v>
      </c>
      <c r="X365" s="82">
        <f t="shared" si="111"/>
        <v>0</v>
      </c>
      <c r="Y365" s="7">
        <v>0</v>
      </c>
      <c r="Z365" s="65">
        <v>0</v>
      </c>
      <c r="AA365" s="65">
        <v>0</v>
      </c>
      <c r="AB365" s="65">
        <v>0</v>
      </c>
      <c r="AC365" s="65">
        <v>0</v>
      </c>
      <c r="AD365" s="65">
        <v>0</v>
      </c>
      <c r="AE365" s="65">
        <v>0</v>
      </c>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v>0</v>
      </c>
      <c r="M366" s="65">
        <v>0</v>
      </c>
      <c r="N366" s="65">
        <v>0</v>
      </c>
      <c r="O366" s="65">
        <v>0</v>
      </c>
      <c r="P366" s="65">
        <v>0</v>
      </c>
      <c r="Q366" s="65"/>
      <c r="R366" s="65"/>
      <c r="S366" s="65"/>
      <c r="T366" s="65"/>
      <c r="U366" s="69"/>
      <c r="V366" s="16">
        <f t="shared" si="110"/>
        <v>0</v>
      </c>
      <c r="W366" s="72">
        <v>0</v>
      </c>
      <c r="X366" s="82">
        <f t="shared" si="111"/>
        <v>0</v>
      </c>
      <c r="Y366" s="7">
        <v>0</v>
      </c>
      <c r="Z366" s="65">
        <v>0</v>
      </c>
      <c r="AA366" s="65">
        <v>0</v>
      </c>
      <c r="AB366" s="65">
        <v>0</v>
      </c>
      <c r="AC366" s="65">
        <v>0</v>
      </c>
      <c r="AD366" s="65">
        <v>0</v>
      </c>
      <c r="AE366" s="65">
        <v>0</v>
      </c>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v>0</v>
      </c>
      <c r="M367" s="65">
        <v>0</v>
      </c>
      <c r="N367" s="65">
        <v>0</v>
      </c>
      <c r="O367" s="65">
        <v>0</v>
      </c>
      <c r="P367" s="65">
        <v>0</v>
      </c>
      <c r="Q367" s="65"/>
      <c r="R367" s="65"/>
      <c r="S367" s="65"/>
      <c r="T367" s="65"/>
      <c r="U367" s="69"/>
      <c r="V367" s="16">
        <f t="shared" si="110"/>
        <v>0</v>
      </c>
      <c r="W367" s="72">
        <v>0</v>
      </c>
      <c r="X367" s="82">
        <f t="shared" si="111"/>
        <v>0</v>
      </c>
      <c r="Y367" s="7">
        <v>0</v>
      </c>
      <c r="Z367" s="65">
        <v>0</v>
      </c>
      <c r="AA367" s="65">
        <v>0</v>
      </c>
      <c r="AB367" s="65">
        <v>0</v>
      </c>
      <c r="AC367" s="65">
        <v>0</v>
      </c>
      <c r="AD367" s="65">
        <v>0</v>
      </c>
      <c r="AE367" s="65">
        <v>0</v>
      </c>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v>0</v>
      </c>
      <c r="M368" s="65">
        <v>0</v>
      </c>
      <c r="N368" s="65">
        <v>0</v>
      </c>
      <c r="O368" s="65">
        <v>0</v>
      </c>
      <c r="P368" s="65">
        <v>0</v>
      </c>
      <c r="Q368" s="65"/>
      <c r="R368" s="65"/>
      <c r="S368" s="65"/>
      <c r="T368" s="65"/>
      <c r="U368" s="69"/>
      <c r="V368" s="16">
        <f t="shared" si="110"/>
        <v>0</v>
      </c>
      <c r="W368" s="72">
        <v>0</v>
      </c>
      <c r="X368" s="82">
        <f t="shared" si="111"/>
        <v>0</v>
      </c>
      <c r="Y368" s="7">
        <v>0</v>
      </c>
      <c r="Z368" s="65">
        <v>0</v>
      </c>
      <c r="AA368" s="65">
        <v>0</v>
      </c>
      <c r="AB368" s="65">
        <v>0</v>
      </c>
      <c r="AC368" s="65">
        <v>0</v>
      </c>
      <c r="AD368" s="65">
        <v>0</v>
      </c>
      <c r="AE368" s="65">
        <v>0</v>
      </c>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v>0</v>
      </c>
      <c r="M369" s="65">
        <v>0</v>
      </c>
      <c r="N369" s="65">
        <v>0</v>
      </c>
      <c r="O369" s="65">
        <v>0</v>
      </c>
      <c r="P369" s="65">
        <v>0</v>
      </c>
      <c r="Q369" s="65"/>
      <c r="R369" s="65"/>
      <c r="S369" s="65"/>
      <c r="T369" s="65"/>
      <c r="U369" s="69"/>
      <c r="V369" s="16">
        <f t="shared" si="110"/>
        <v>0</v>
      </c>
      <c r="W369" s="72">
        <v>0</v>
      </c>
      <c r="X369" s="82">
        <f t="shared" si="111"/>
        <v>0</v>
      </c>
      <c r="Y369" s="7">
        <v>0</v>
      </c>
      <c r="Z369" s="65">
        <v>0</v>
      </c>
      <c r="AA369" s="65">
        <v>0</v>
      </c>
      <c r="AB369" s="65">
        <v>0</v>
      </c>
      <c r="AC369" s="65">
        <v>0</v>
      </c>
      <c r="AD369" s="65">
        <v>0</v>
      </c>
      <c r="AE369" s="65">
        <v>0</v>
      </c>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v>0</v>
      </c>
      <c r="M370" s="65">
        <v>0</v>
      </c>
      <c r="N370" s="65">
        <v>0</v>
      </c>
      <c r="O370" s="65">
        <v>0</v>
      </c>
      <c r="P370" s="65">
        <v>0</v>
      </c>
      <c r="Q370" s="65"/>
      <c r="R370" s="65"/>
      <c r="S370" s="65"/>
      <c r="T370" s="65"/>
      <c r="U370" s="69"/>
      <c r="V370" s="16">
        <f t="shared" si="110"/>
        <v>0</v>
      </c>
      <c r="W370" s="72">
        <v>0</v>
      </c>
      <c r="X370" s="82">
        <f t="shared" si="111"/>
        <v>0</v>
      </c>
      <c r="Y370" s="7">
        <v>0</v>
      </c>
      <c r="Z370" s="65">
        <v>0</v>
      </c>
      <c r="AA370" s="65">
        <v>0</v>
      </c>
      <c r="AB370" s="65">
        <v>0</v>
      </c>
      <c r="AC370" s="65">
        <v>0</v>
      </c>
      <c r="AD370" s="65">
        <v>0</v>
      </c>
      <c r="AE370" s="65">
        <v>0</v>
      </c>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v>0</v>
      </c>
      <c r="M371" s="65">
        <v>0</v>
      </c>
      <c r="N371" s="65">
        <v>0</v>
      </c>
      <c r="O371" s="65">
        <v>0</v>
      </c>
      <c r="P371" s="65">
        <v>0</v>
      </c>
      <c r="Q371" s="65"/>
      <c r="R371" s="65"/>
      <c r="S371" s="65"/>
      <c r="T371" s="65"/>
      <c r="U371" s="69"/>
      <c r="V371" s="16">
        <f t="shared" si="110"/>
        <v>0</v>
      </c>
      <c r="W371" s="72">
        <v>0</v>
      </c>
      <c r="X371" s="82">
        <f t="shared" si="111"/>
        <v>0</v>
      </c>
      <c r="Y371" s="7">
        <v>0</v>
      </c>
      <c r="Z371" s="65">
        <v>0</v>
      </c>
      <c r="AA371" s="65">
        <v>0</v>
      </c>
      <c r="AB371" s="65">
        <v>0</v>
      </c>
      <c r="AC371" s="65">
        <v>0</v>
      </c>
      <c r="AD371" s="65">
        <v>0</v>
      </c>
      <c r="AE371" s="65">
        <v>0</v>
      </c>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v>0</v>
      </c>
      <c r="M372" s="65">
        <v>0</v>
      </c>
      <c r="N372" s="65">
        <v>0</v>
      </c>
      <c r="O372" s="65">
        <v>0</v>
      </c>
      <c r="P372" s="65">
        <v>0</v>
      </c>
      <c r="Q372" s="65"/>
      <c r="R372" s="65"/>
      <c r="S372" s="65"/>
      <c r="T372" s="65"/>
      <c r="U372" s="69"/>
      <c r="V372" s="16">
        <f t="shared" si="110"/>
        <v>0</v>
      </c>
      <c r="W372" s="72">
        <v>0</v>
      </c>
      <c r="X372" s="82">
        <f t="shared" si="111"/>
        <v>0</v>
      </c>
      <c r="Y372" s="7">
        <v>0</v>
      </c>
      <c r="Z372" s="65">
        <v>0</v>
      </c>
      <c r="AA372" s="65">
        <v>0</v>
      </c>
      <c r="AB372" s="65">
        <v>0</v>
      </c>
      <c r="AC372" s="65">
        <v>0</v>
      </c>
      <c r="AD372" s="65">
        <v>0</v>
      </c>
      <c r="AE372" s="65">
        <v>0</v>
      </c>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v>0</v>
      </c>
      <c r="M373" s="65">
        <v>0</v>
      </c>
      <c r="N373" s="65">
        <v>0</v>
      </c>
      <c r="O373" s="65">
        <v>0</v>
      </c>
      <c r="P373" s="65">
        <v>0</v>
      </c>
      <c r="Q373" s="65"/>
      <c r="R373" s="65"/>
      <c r="S373" s="65"/>
      <c r="T373" s="65"/>
      <c r="U373" s="69"/>
      <c r="V373" s="16">
        <f t="shared" si="110"/>
        <v>0</v>
      </c>
      <c r="W373" s="72">
        <v>0</v>
      </c>
      <c r="X373" s="82">
        <f t="shared" si="111"/>
        <v>0</v>
      </c>
      <c r="Y373" s="7">
        <v>0</v>
      </c>
      <c r="Z373" s="65">
        <v>0</v>
      </c>
      <c r="AA373" s="65">
        <v>0</v>
      </c>
      <c r="AB373" s="65">
        <v>0</v>
      </c>
      <c r="AC373" s="65">
        <v>0</v>
      </c>
      <c r="AD373" s="65">
        <v>0</v>
      </c>
      <c r="AE373" s="65">
        <v>0</v>
      </c>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v>0</v>
      </c>
      <c r="M374" s="65">
        <v>0</v>
      </c>
      <c r="N374" s="65">
        <v>0</v>
      </c>
      <c r="O374" s="65">
        <v>0</v>
      </c>
      <c r="P374" s="65">
        <v>0</v>
      </c>
      <c r="Q374" s="65"/>
      <c r="R374" s="65"/>
      <c r="S374" s="65"/>
      <c r="T374" s="65"/>
      <c r="U374" s="69"/>
      <c r="V374" s="16">
        <f t="shared" si="110"/>
        <v>0</v>
      </c>
      <c r="W374" s="72">
        <v>0</v>
      </c>
      <c r="X374" s="82">
        <f t="shared" si="111"/>
        <v>0</v>
      </c>
      <c r="Y374" s="7">
        <v>0</v>
      </c>
      <c r="Z374" s="65">
        <v>0</v>
      </c>
      <c r="AA374" s="65">
        <v>0</v>
      </c>
      <c r="AB374" s="65">
        <v>0</v>
      </c>
      <c r="AC374" s="65">
        <v>0</v>
      </c>
      <c r="AD374" s="65">
        <v>0</v>
      </c>
      <c r="AE374" s="65">
        <v>0</v>
      </c>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v>0</v>
      </c>
      <c r="M375" s="65">
        <v>0</v>
      </c>
      <c r="N375" s="65">
        <v>0</v>
      </c>
      <c r="O375" s="65">
        <v>0</v>
      </c>
      <c r="P375" s="65">
        <v>0</v>
      </c>
      <c r="Q375" s="65"/>
      <c r="R375" s="65"/>
      <c r="S375" s="65"/>
      <c r="T375" s="65"/>
      <c r="U375" s="69"/>
      <c r="V375" s="16">
        <f t="shared" si="110"/>
        <v>0</v>
      </c>
      <c r="W375" s="72">
        <v>0</v>
      </c>
      <c r="X375" s="82">
        <f t="shared" si="111"/>
        <v>0</v>
      </c>
      <c r="Y375" s="7">
        <v>0</v>
      </c>
      <c r="Z375" s="65">
        <v>0</v>
      </c>
      <c r="AA375" s="65">
        <v>0</v>
      </c>
      <c r="AB375" s="65">
        <v>0</v>
      </c>
      <c r="AC375" s="65">
        <v>0</v>
      </c>
      <c r="AD375" s="65">
        <v>0</v>
      </c>
      <c r="AE375" s="65">
        <v>0</v>
      </c>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v>0</v>
      </c>
      <c r="M376" s="65">
        <v>0</v>
      </c>
      <c r="N376" s="65">
        <v>0</v>
      </c>
      <c r="O376" s="65">
        <v>0</v>
      </c>
      <c r="P376" s="65">
        <v>0</v>
      </c>
      <c r="Q376" s="65"/>
      <c r="R376" s="65"/>
      <c r="S376" s="65"/>
      <c r="T376" s="65"/>
      <c r="U376" s="69"/>
      <c r="V376" s="16">
        <f t="shared" si="110"/>
        <v>0</v>
      </c>
      <c r="W376" s="72">
        <v>0</v>
      </c>
      <c r="X376" s="82">
        <f t="shared" si="111"/>
        <v>0</v>
      </c>
      <c r="Y376" s="7">
        <v>0</v>
      </c>
      <c r="Z376" s="65">
        <v>0</v>
      </c>
      <c r="AA376" s="65">
        <v>0</v>
      </c>
      <c r="AB376" s="65">
        <v>0</v>
      </c>
      <c r="AC376" s="65">
        <v>0</v>
      </c>
      <c r="AD376" s="65">
        <v>0</v>
      </c>
      <c r="AE376" s="65">
        <v>0</v>
      </c>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v>0</v>
      </c>
      <c r="M377" s="65">
        <v>0</v>
      </c>
      <c r="N377" s="65">
        <v>0</v>
      </c>
      <c r="O377" s="65">
        <v>0</v>
      </c>
      <c r="P377" s="65">
        <v>0</v>
      </c>
      <c r="Q377" s="65"/>
      <c r="R377" s="65"/>
      <c r="S377" s="65"/>
      <c r="T377" s="65"/>
      <c r="U377" s="69"/>
      <c r="V377" s="16">
        <f t="shared" si="110"/>
        <v>0</v>
      </c>
      <c r="W377" s="72">
        <v>0</v>
      </c>
      <c r="X377" s="82">
        <f t="shared" si="111"/>
        <v>0</v>
      </c>
      <c r="Y377" s="7">
        <v>0</v>
      </c>
      <c r="Z377" s="65">
        <v>0</v>
      </c>
      <c r="AA377" s="65">
        <v>0</v>
      </c>
      <c r="AB377" s="65">
        <v>0</v>
      </c>
      <c r="AC377" s="65">
        <v>0</v>
      </c>
      <c r="AD377" s="65">
        <v>0</v>
      </c>
      <c r="AE377" s="65">
        <v>0</v>
      </c>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v>0</v>
      </c>
      <c r="M378" s="65">
        <v>0</v>
      </c>
      <c r="N378" s="65">
        <v>0</v>
      </c>
      <c r="O378" s="65">
        <v>0</v>
      </c>
      <c r="P378" s="65">
        <v>0</v>
      </c>
      <c r="Q378" s="65"/>
      <c r="R378" s="65"/>
      <c r="S378" s="65"/>
      <c r="T378" s="65"/>
      <c r="U378" s="69"/>
      <c r="V378" s="16">
        <f t="shared" si="110"/>
        <v>0</v>
      </c>
      <c r="W378" s="72">
        <v>0</v>
      </c>
      <c r="X378" s="82">
        <f t="shared" si="111"/>
        <v>0</v>
      </c>
      <c r="Y378" s="7">
        <v>0</v>
      </c>
      <c r="Z378" s="65">
        <v>0</v>
      </c>
      <c r="AA378" s="65">
        <v>0</v>
      </c>
      <c r="AB378" s="65">
        <v>0</v>
      </c>
      <c r="AC378" s="65">
        <v>0</v>
      </c>
      <c r="AD378" s="65">
        <v>0</v>
      </c>
      <c r="AE378" s="65">
        <v>0</v>
      </c>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v>0</v>
      </c>
      <c r="M379" s="65">
        <v>0</v>
      </c>
      <c r="N379" s="65">
        <v>0</v>
      </c>
      <c r="O379" s="65">
        <v>0</v>
      </c>
      <c r="P379" s="65">
        <v>0</v>
      </c>
      <c r="Q379" s="65"/>
      <c r="R379" s="65"/>
      <c r="S379" s="65"/>
      <c r="T379" s="65"/>
      <c r="U379" s="69"/>
      <c r="V379" s="16">
        <f t="shared" si="110"/>
        <v>0</v>
      </c>
      <c r="W379" s="72">
        <v>0</v>
      </c>
      <c r="X379" s="82">
        <f t="shared" si="111"/>
        <v>0</v>
      </c>
      <c r="Y379" s="7">
        <v>0</v>
      </c>
      <c r="Z379" s="65">
        <v>0</v>
      </c>
      <c r="AA379" s="65">
        <v>0</v>
      </c>
      <c r="AB379" s="65">
        <v>0</v>
      </c>
      <c r="AC379" s="65">
        <v>0</v>
      </c>
      <c r="AD379" s="65">
        <v>0</v>
      </c>
      <c r="AE379" s="65">
        <v>0</v>
      </c>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v>0</v>
      </c>
      <c r="M380" s="65">
        <v>0</v>
      </c>
      <c r="N380" s="65">
        <v>0</v>
      </c>
      <c r="O380" s="65">
        <v>0</v>
      </c>
      <c r="P380" s="65">
        <v>0</v>
      </c>
      <c r="Q380" s="65"/>
      <c r="R380" s="65"/>
      <c r="S380" s="65"/>
      <c r="T380" s="65"/>
      <c r="U380" s="69"/>
      <c r="V380" s="16">
        <f t="shared" si="110"/>
        <v>0</v>
      </c>
      <c r="W380" s="72">
        <v>0</v>
      </c>
      <c r="X380" s="82">
        <f t="shared" si="111"/>
        <v>0</v>
      </c>
      <c r="Y380" s="7">
        <v>0</v>
      </c>
      <c r="Z380" s="65">
        <v>0</v>
      </c>
      <c r="AA380" s="65">
        <v>0</v>
      </c>
      <c r="AB380" s="65">
        <v>0</v>
      </c>
      <c r="AC380" s="65">
        <v>0</v>
      </c>
      <c r="AD380" s="65">
        <v>0</v>
      </c>
      <c r="AE380" s="65">
        <v>0</v>
      </c>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v>0</v>
      </c>
      <c r="M381" s="65">
        <v>0</v>
      </c>
      <c r="N381" s="65">
        <v>0</v>
      </c>
      <c r="O381" s="65">
        <v>0</v>
      </c>
      <c r="P381" s="65">
        <v>0</v>
      </c>
      <c r="Q381" s="65"/>
      <c r="R381" s="65"/>
      <c r="S381" s="65"/>
      <c r="T381" s="65"/>
      <c r="U381" s="69"/>
      <c r="V381" s="16">
        <f t="shared" si="110"/>
        <v>0</v>
      </c>
      <c r="W381" s="72">
        <v>0.43333333333333329</v>
      </c>
      <c r="X381" s="82">
        <f t="shared" si="111"/>
        <v>0</v>
      </c>
      <c r="Y381" s="7">
        <v>0</v>
      </c>
      <c r="Z381" s="65">
        <v>0</v>
      </c>
      <c r="AA381" s="65">
        <v>0</v>
      </c>
      <c r="AB381" s="65">
        <v>0</v>
      </c>
      <c r="AC381" s="65">
        <v>0</v>
      </c>
      <c r="AD381" s="65">
        <v>0</v>
      </c>
      <c r="AE381" s="65">
        <v>0</v>
      </c>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0.43333333333333329</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v>0</v>
      </c>
      <c r="M382" s="65">
        <v>0</v>
      </c>
      <c r="N382" s="65">
        <v>0</v>
      </c>
      <c r="O382" s="65">
        <v>0</v>
      </c>
      <c r="P382" s="65">
        <v>0</v>
      </c>
      <c r="Q382" s="65"/>
      <c r="R382" s="65"/>
      <c r="S382" s="65"/>
      <c r="T382" s="65"/>
      <c r="U382" s="69"/>
      <c r="V382" s="16">
        <f t="shared" si="110"/>
        <v>0</v>
      </c>
      <c r="W382" s="72">
        <v>0.43333333333333329</v>
      </c>
      <c r="X382" s="82">
        <f t="shared" si="111"/>
        <v>0</v>
      </c>
      <c r="Y382" s="7">
        <v>0</v>
      </c>
      <c r="Z382" s="65">
        <v>0</v>
      </c>
      <c r="AA382" s="65">
        <v>0</v>
      </c>
      <c r="AB382" s="65">
        <v>0</v>
      </c>
      <c r="AC382" s="65">
        <v>0</v>
      </c>
      <c r="AD382" s="65">
        <v>0</v>
      </c>
      <c r="AE382" s="65">
        <v>0</v>
      </c>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0.43333333333333329</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v>0</v>
      </c>
      <c r="M383" s="65">
        <v>0</v>
      </c>
      <c r="N383" s="65">
        <v>0</v>
      </c>
      <c r="O383" s="65">
        <v>0</v>
      </c>
      <c r="P383" s="65">
        <v>0</v>
      </c>
      <c r="Q383" s="65"/>
      <c r="R383" s="65"/>
      <c r="S383" s="65"/>
      <c r="T383" s="65"/>
      <c r="U383" s="69"/>
      <c r="V383" s="16">
        <f t="shared" si="110"/>
        <v>0</v>
      </c>
      <c r="W383" s="72">
        <v>0</v>
      </c>
      <c r="X383" s="82">
        <f t="shared" si="111"/>
        <v>0</v>
      </c>
      <c r="Y383" s="7">
        <v>0</v>
      </c>
      <c r="Z383" s="65">
        <v>0</v>
      </c>
      <c r="AA383" s="65">
        <v>0</v>
      </c>
      <c r="AB383" s="65">
        <v>0</v>
      </c>
      <c r="AC383" s="65">
        <v>0</v>
      </c>
      <c r="AD383" s="65">
        <v>0</v>
      </c>
      <c r="AE383" s="65">
        <v>0</v>
      </c>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v>0</v>
      </c>
      <c r="M384" s="65">
        <v>0</v>
      </c>
      <c r="N384" s="65">
        <v>0</v>
      </c>
      <c r="O384" s="65">
        <v>0</v>
      </c>
      <c r="P384" s="65">
        <v>0</v>
      </c>
      <c r="Q384" s="65"/>
      <c r="R384" s="65"/>
      <c r="S384" s="65"/>
      <c r="T384" s="65"/>
      <c r="U384" s="69"/>
      <c r="V384" s="16">
        <f t="shared" si="110"/>
        <v>0</v>
      </c>
      <c r="W384" s="72">
        <v>0</v>
      </c>
      <c r="X384" s="82">
        <f t="shared" si="111"/>
        <v>0</v>
      </c>
      <c r="Y384" s="7">
        <v>0</v>
      </c>
      <c r="Z384" s="65">
        <v>0</v>
      </c>
      <c r="AA384" s="65">
        <v>0</v>
      </c>
      <c r="AB384" s="65">
        <v>0</v>
      </c>
      <c r="AC384" s="65">
        <v>0</v>
      </c>
      <c r="AD384" s="65">
        <v>0</v>
      </c>
      <c r="AE384" s="65">
        <v>0</v>
      </c>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v>0</v>
      </c>
      <c r="M385" s="65">
        <v>0</v>
      </c>
      <c r="N385" s="65">
        <v>0</v>
      </c>
      <c r="O385" s="65">
        <v>0</v>
      </c>
      <c r="P385" s="65">
        <v>0</v>
      </c>
      <c r="Q385" s="65"/>
      <c r="R385" s="65"/>
      <c r="S385" s="65"/>
      <c r="T385" s="65"/>
      <c r="U385" s="69"/>
      <c r="V385" s="16">
        <f t="shared" si="110"/>
        <v>0</v>
      </c>
      <c r="W385" s="72">
        <v>0</v>
      </c>
      <c r="X385" s="82">
        <f t="shared" si="111"/>
        <v>0</v>
      </c>
      <c r="Y385" s="7">
        <v>0</v>
      </c>
      <c r="Z385" s="65">
        <v>0</v>
      </c>
      <c r="AA385" s="65">
        <v>0</v>
      </c>
      <c r="AB385" s="65">
        <v>0</v>
      </c>
      <c r="AC385" s="65">
        <v>0</v>
      </c>
      <c r="AD385" s="65">
        <v>0</v>
      </c>
      <c r="AE385" s="65">
        <v>0</v>
      </c>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v>0</v>
      </c>
      <c r="M386" s="65">
        <v>0</v>
      </c>
      <c r="N386" s="65">
        <v>0</v>
      </c>
      <c r="O386" s="65">
        <v>0</v>
      </c>
      <c r="P386" s="65">
        <v>0</v>
      </c>
      <c r="Q386" s="65"/>
      <c r="R386" s="65"/>
      <c r="S386" s="65"/>
      <c r="T386" s="65"/>
      <c r="U386" s="69"/>
      <c r="V386" s="16">
        <f t="shared" si="110"/>
        <v>0</v>
      </c>
      <c r="W386" s="72">
        <v>0</v>
      </c>
      <c r="X386" s="82">
        <f t="shared" si="111"/>
        <v>0</v>
      </c>
      <c r="Y386" s="7">
        <v>0</v>
      </c>
      <c r="Z386" s="65">
        <v>0</v>
      </c>
      <c r="AA386" s="65">
        <v>0</v>
      </c>
      <c r="AB386" s="65">
        <v>0</v>
      </c>
      <c r="AC386" s="65">
        <v>0</v>
      </c>
      <c r="AD386" s="65">
        <v>0</v>
      </c>
      <c r="AE386" s="65">
        <v>0</v>
      </c>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v>0</v>
      </c>
      <c r="M387" s="65">
        <v>0</v>
      </c>
      <c r="N387" s="65">
        <v>0</v>
      </c>
      <c r="O387" s="65">
        <v>0</v>
      </c>
      <c r="P387" s="65">
        <v>0</v>
      </c>
      <c r="Q387" s="65"/>
      <c r="R387" s="65"/>
      <c r="S387" s="65"/>
      <c r="T387" s="65"/>
      <c r="U387" s="69"/>
      <c r="V387" s="16">
        <f t="shared" si="110"/>
        <v>0</v>
      </c>
      <c r="W387" s="72">
        <v>0</v>
      </c>
      <c r="X387" s="82">
        <f t="shared" si="111"/>
        <v>0</v>
      </c>
      <c r="Y387" s="7">
        <v>0</v>
      </c>
      <c r="Z387" s="65">
        <v>0</v>
      </c>
      <c r="AA387" s="65">
        <v>0</v>
      </c>
      <c r="AB387" s="65">
        <v>0</v>
      </c>
      <c r="AC387" s="65">
        <v>0</v>
      </c>
      <c r="AD387" s="65">
        <v>0</v>
      </c>
      <c r="AE387" s="65">
        <v>0</v>
      </c>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v>0</v>
      </c>
      <c r="M388" s="65">
        <v>0</v>
      </c>
      <c r="N388" s="65">
        <v>0</v>
      </c>
      <c r="O388" s="65">
        <v>0</v>
      </c>
      <c r="P388" s="65">
        <v>0</v>
      </c>
      <c r="Q388" s="65"/>
      <c r="R388" s="65"/>
      <c r="S388" s="65"/>
      <c r="T388" s="65"/>
      <c r="U388" s="69"/>
      <c r="V388" s="16">
        <f t="shared" si="110"/>
        <v>0</v>
      </c>
      <c r="W388" s="72">
        <v>0</v>
      </c>
      <c r="X388" s="82">
        <f t="shared" si="111"/>
        <v>0</v>
      </c>
      <c r="Y388" s="7">
        <v>0</v>
      </c>
      <c r="Z388" s="65">
        <v>0</v>
      </c>
      <c r="AA388" s="65">
        <v>0</v>
      </c>
      <c r="AB388" s="65">
        <v>0</v>
      </c>
      <c r="AC388" s="65">
        <v>0</v>
      </c>
      <c r="AD388" s="65">
        <v>0</v>
      </c>
      <c r="AE388" s="65">
        <v>0</v>
      </c>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v>0</v>
      </c>
      <c r="M389" s="65">
        <v>0</v>
      </c>
      <c r="N389" s="65">
        <v>0</v>
      </c>
      <c r="O389" s="65">
        <v>0</v>
      </c>
      <c r="P389" s="65">
        <v>0</v>
      </c>
      <c r="Q389" s="65"/>
      <c r="R389" s="65"/>
      <c r="S389" s="65"/>
      <c r="T389" s="65"/>
      <c r="U389" s="69"/>
      <c r="V389" s="16">
        <f t="shared" si="110"/>
        <v>0</v>
      </c>
      <c r="W389" s="72">
        <v>0</v>
      </c>
      <c r="X389" s="82">
        <f t="shared" si="111"/>
        <v>0</v>
      </c>
      <c r="Y389" s="7">
        <v>0</v>
      </c>
      <c r="Z389" s="65">
        <v>0</v>
      </c>
      <c r="AA389" s="65">
        <v>0</v>
      </c>
      <c r="AB389" s="65">
        <v>0</v>
      </c>
      <c r="AC389" s="65">
        <v>0</v>
      </c>
      <c r="AD389" s="65">
        <v>0</v>
      </c>
      <c r="AE389" s="65">
        <v>0</v>
      </c>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v>0</v>
      </c>
      <c r="M390" s="65">
        <v>0</v>
      </c>
      <c r="N390" s="65">
        <v>0</v>
      </c>
      <c r="O390" s="65">
        <v>0</v>
      </c>
      <c r="P390" s="65">
        <v>0</v>
      </c>
      <c r="Q390" s="65"/>
      <c r="R390" s="65"/>
      <c r="S390" s="65"/>
      <c r="T390" s="65"/>
      <c r="U390" s="69"/>
      <c r="V390" s="16">
        <f t="shared" si="110"/>
        <v>0</v>
      </c>
      <c r="W390" s="72">
        <v>0</v>
      </c>
      <c r="X390" s="82">
        <f t="shared" si="111"/>
        <v>0</v>
      </c>
      <c r="Y390" s="7">
        <v>0</v>
      </c>
      <c r="Z390" s="65">
        <v>0</v>
      </c>
      <c r="AA390" s="65">
        <v>0</v>
      </c>
      <c r="AB390" s="65">
        <v>0</v>
      </c>
      <c r="AC390" s="65">
        <v>0</v>
      </c>
      <c r="AD390" s="65">
        <v>0</v>
      </c>
      <c r="AE390" s="65">
        <v>0</v>
      </c>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v>0</v>
      </c>
      <c r="M391" s="65">
        <v>0</v>
      </c>
      <c r="N391" s="65">
        <v>0</v>
      </c>
      <c r="O391" s="65">
        <v>0</v>
      </c>
      <c r="P391" s="65">
        <v>0</v>
      </c>
      <c r="Q391" s="65"/>
      <c r="R391" s="65"/>
      <c r="S391" s="65"/>
      <c r="T391" s="65"/>
      <c r="U391" s="69"/>
      <c r="V391" s="16">
        <f t="shared" ref="V391:V445" si="129">SUM(J391:U391)</f>
        <v>0</v>
      </c>
      <c r="W391" s="72">
        <v>0</v>
      </c>
      <c r="X391" s="82">
        <f t="shared" ref="X391:X454" si="130">+IFERROR(V391/W391,0)*100</f>
        <v>0</v>
      </c>
      <c r="Y391" s="7">
        <v>0</v>
      </c>
      <c r="Z391" s="65">
        <v>0</v>
      </c>
      <c r="AA391" s="65">
        <v>0</v>
      </c>
      <c r="AB391" s="65">
        <v>0</v>
      </c>
      <c r="AC391" s="65">
        <v>0</v>
      </c>
      <c r="AD391" s="65">
        <v>0</v>
      </c>
      <c r="AE391" s="65">
        <v>0</v>
      </c>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v>0</v>
      </c>
      <c r="M392" s="65">
        <v>0</v>
      </c>
      <c r="N392" s="65">
        <v>0</v>
      </c>
      <c r="O392" s="65">
        <v>0</v>
      </c>
      <c r="P392" s="65">
        <v>0</v>
      </c>
      <c r="Q392" s="65"/>
      <c r="R392" s="65"/>
      <c r="S392" s="65"/>
      <c r="T392" s="65"/>
      <c r="U392" s="69"/>
      <c r="V392" s="16">
        <f t="shared" si="129"/>
        <v>0</v>
      </c>
      <c r="W392" s="72">
        <v>0</v>
      </c>
      <c r="X392" s="82">
        <f t="shared" si="130"/>
        <v>0</v>
      </c>
      <c r="Y392" s="7">
        <v>0</v>
      </c>
      <c r="Z392" s="65">
        <v>0</v>
      </c>
      <c r="AA392" s="65">
        <v>0</v>
      </c>
      <c r="AB392" s="65">
        <v>0</v>
      </c>
      <c r="AC392" s="65">
        <v>0</v>
      </c>
      <c r="AD392" s="65">
        <v>0</v>
      </c>
      <c r="AE392" s="65">
        <v>0</v>
      </c>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v>0</v>
      </c>
      <c r="M393" s="65">
        <v>0</v>
      </c>
      <c r="N393" s="65">
        <v>0</v>
      </c>
      <c r="O393" s="65">
        <v>0</v>
      </c>
      <c r="P393" s="65">
        <v>0</v>
      </c>
      <c r="Q393" s="65"/>
      <c r="R393" s="65"/>
      <c r="S393" s="65"/>
      <c r="T393" s="65"/>
      <c r="U393" s="69"/>
      <c r="V393" s="16">
        <f t="shared" si="129"/>
        <v>0</v>
      </c>
      <c r="W393" s="72">
        <v>0</v>
      </c>
      <c r="X393" s="82">
        <f t="shared" si="130"/>
        <v>0</v>
      </c>
      <c r="Y393" s="7">
        <v>0</v>
      </c>
      <c r="Z393" s="65">
        <v>0</v>
      </c>
      <c r="AA393" s="65">
        <v>0</v>
      </c>
      <c r="AB393" s="65">
        <v>0</v>
      </c>
      <c r="AC393" s="65">
        <v>0</v>
      </c>
      <c r="AD393" s="65">
        <v>0</v>
      </c>
      <c r="AE393" s="65">
        <v>0</v>
      </c>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v>0</v>
      </c>
      <c r="M394" s="65">
        <v>0</v>
      </c>
      <c r="N394" s="65">
        <v>0</v>
      </c>
      <c r="O394" s="65">
        <v>0</v>
      </c>
      <c r="P394" s="65">
        <v>0</v>
      </c>
      <c r="Q394" s="65"/>
      <c r="R394" s="65"/>
      <c r="S394" s="65"/>
      <c r="T394" s="65"/>
      <c r="U394" s="69"/>
      <c r="V394" s="16">
        <f t="shared" si="129"/>
        <v>0</v>
      </c>
      <c r="W394" s="72">
        <v>0</v>
      </c>
      <c r="X394" s="82">
        <f t="shared" si="130"/>
        <v>0</v>
      </c>
      <c r="Y394" s="7">
        <v>0</v>
      </c>
      <c r="Z394" s="65">
        <v>0</v>
      </c>
      <c r="AA394" s="65">
        <v>0</v>
      </c>
      <c r="AB394" s="65">
        <v>0</v>
      </c>
      <c r="AC394" s="65">
        <v>0</v>
      </c>
      <c r="AD394" s="65">
        <v>0</v>
      </c>
      <c r="AE394" s="65">
        <v>0</v>
      </c>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v>0</v>
      </c>
      <c r="M395" s="65">
        <v>0</v>
      </c>
      <c r="N395" s="65">
        <v>0</v>
      </c>
      <c r="O395" s="65">
        <v>0</v>
      </c>
      <c r="P395" s="65">
        <v>0</v>
      </c>
      <c r="Q395" s="65"/>
      <c r="R395" s="65"/>
      <c r="S395" s="65"/>
      <c r="T395" s="65"/>
      <c r="U395" s="69"/>
      <c r="V395" s="16">
        <f t="shared" si="129"/>
        <v>0</v>
      </c>
      <c r="W395" s="72">
        <v>0</v>
      </c>
      <c r="X395" s="82">
        <f t="shared" si="130"/>
        <v>0</v>
      </c>
      <c r="Y395" s="7">
        <v>0</v>
      </c>
      <c r="Z395" s="65">
        <v>0</v>
      </c>
      <c r="AA395" s="65">
        <v>0</v>
      </c>
      <c r="AB395" s="65">
        <v>0</v>
      </c>
      <c r="AC395" s="65">
        <v>0</v>
      </c>
      <c r="AD395" s="65">
        <v>0</v>
      </c>
      <c r="AE395" s="65">
        <v>0</v>
      </c>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v>0</v>
      </c>
      <c r="M396" s="65">
        <v>0</v>
      </c>
      <c r="N396" s="65">
        <v>0</v>
      </c>
      <c r="O396" s="65">
        <v>0</v>
      </c>
      <c r="P396" s="65">
        <v>0</v>
      </c>
      <c r="Q396" s="65"/>
      <c r="R396" s="65"/>
      <c r="S396" s="65"/>
      <c r="T396" s="65"/>
      <c r="U396" s="69"/>
      <c r="V396" s="16">
        <f t="shared" si="129"/>
        <v>0</v>
      </c>
      <c r="W396" s="72">
        <v>0</v>
      </c>
      <c r="X396" s="82">
        <f t="shared" si="130"/>
        <v>0</v>
      </c>
      <c r="Y396" s="7">
        <v>0</v>
      </c>
      <c r="Z396" s="65">
        <v>0</v>
      </c>
      <c r="AA396" s="65">
        <v>0</v>
      </c>
      <c r="AB396" s="65">
        <v>0</v>
      </c>
      <c r="AC396" s="65">
        <v>0</v>
      </c>
      <c r="AD396" s="65">
        <v>0</v>
      </c>
      <c r="AE396" s="65">
        <v>0</v>
      </c>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v>0</v>
      </c>
      <c r="M397" s="65">
        <v>0</v>
      </c>
      <c r="N397" s="65">
        <v>0</v>
      </c>
      <c r="O397" s="65">
        <v>0</v>
      </c>
      <c r="P397" s="65">
        <v>0</v>
      </c>
      <c r="Q397" s="65"/>
      <c r="R397" s="65"/>
      <c r="S397" s="65"/>
      <c r="T397" s="65"/>
      <c r="U397" s="69"/>
      <c r="V397" s="16">
        <f t="shared" si="129"/>
        <v>0</v>
      </c>
      <c r="W397" s="72">
        <v>0</v>
      </c>
      <c r="X397" s="82">
        <f t="shared" si="130"/>
        <v>0</v>
      </c>
      <c r="Y397" s="7">
        <v>0</v>
      </c>
      <c r="Z397" s="65">
        <v>0</v>
      </c>
      <c r="AA397" s="65">
        <v>0</v>
      </c>
      <c r="AB397" s="65">
        <v>0</v>
      </c>
      <c r="AC397" s="65">
        <v>0</v>
      </c>
      <c r="AD397" s="65">
        <v>0</v>
      </c>
      <c r="AE397" s="65">
        <v>0</v>
      </c>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v>0</v>
      </c>
      <c r="M398" s="65">
        <v>0</v>
      </c>
      <c r="N398" s="65">
        <v>0</v>
      </c>
      <c r="O398" s="65">
        <v>0</v>
      </c>
      <c r="P398" s="65">
        <v>0</v>
      </c>
      <c r="Q398" s="65"/>
      <c r="R398" s="65"/>
      <c r="S398" s="65"/>
      <c r="T398" s="65"/>
      <c r="U398" s="69"/>
      <c r="V398" s="16">
        <f t="shared" si="129"/>
        <v>0</v>
      </c>
      <c r="W398" s="72">
        <v>0</v>
      </c>
      <c r="X398" s="82">
        <f t="shared" si="130"/>
        <v>0</v>
      </c>
      <c r="Y398" s="7">
        <v>0</v>
      </c>
      <c r="Z398" s="65">
        <v>0</v>
      </c>
      <c r="AA398" s="65">
        <v>0</v>
      </c>
      <c r="AB398" s="65">
        <v>0</v>
      </c>
      <c r="AC398" s="65">
        <v>0</v>
      </c>
      <c r="AD398" s="65">
        <v>0</v>
      </c>
      <c r="AE398" s="65">
        <v>0</v>
      </c>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v>0</v>
      </c>
      <c r="M399" s="65">
        <v>0</v>
      </c>
      <c r="N399" s="65">
        <v>0</v>
      </c>
      <c r="O399" s="65">
        <v>0</v>
      </c>
      <c r="P399" s="65">
        <v>0</v>
      </c>
      <c r="Q399" s="65"/>
      <c r="R399" s="65"/>
      <c r="S399" s="65"/>
      <c r="T399" s="65"/>
      <c r="U399" s="69"/>
      <c r="V399" s="16">
        <f t="shared" si="129"/>
        <v>0</v>
      </c>
      <c r="W399" s="72">
        <v>0</v>
      </c>
      <c r="X399" s="82">
        <f t="shared" si="130"/>
        <v>0</v>
      </c>
      <c r="Y399" s="7">
        <v>0</v>
      </c>
      <c r="Z399" s="65">
        <v>0</v>
      </c>
      <c r="AA399" s="65">
        <v>0</v>
      </c>
      <c r="AB399" s="65">
        <v>0</v>
      </c>
      <c r="AC399" s="65">
        <v>0</v>
      </c>
      <c r="AD399" s="65">
        <v>0</v>
      </c>
      <c r="AE399" s="65">
        <v>0</v>
      </c>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v>0</v>
      </c>
      <c r="M400" s="65">
        <v>0</v>
      </c>
      <c r="N400" s="65">
        <v>0</v>
      </c>
      <c r="O400" s="65">
        <v>0</v>
      </c>
      <c r="P400" s="65">
        <v>0</v>
      </c>
      <c r="Q400" s="65"/>
      <c r="R400" s="65"/>
      <c r="S400" s="65"/>
      <c r="T400" s="65"/>
      <c r="U400" s="69"/>
      <c r="V400" s="16">
        <f t="shared" si="129"/>
        <v>0</v>
      </c>
      <c r="W400" s="72">
        <v>0</v>
      </c>
      <c r="X400" s="82">
        <f t="shared" si="130"/>
        <v>0</v>
      </c>
      <c r="Y400" s="7">
        <v>0</v>
      </c>
      <c r="Z400" s="65">
        <v>0</v>
      </c>
      <c r="AA400" s="65">
        <v>0</v>
      </c>
      <c r="AB400" s="65">
        <v>0</v>
      </c>
      <c r="AC400" s="65">
        <v>0</v>
      </c>
      <c r="AD400" s="65">
        <v>0</v>
      </c>
      <c r="AE400" s="65">
        <v>0</v>
      </c>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v>0</v>
      </c>
      <c r="M401" s="65">
        <v>0</v>
      </c>
      <c r="N401" s="65">
        <v>0</v>
      </c>
      <c r="O401" s="65">
        <v>0</v>
      </c>
      <c r="P401" s="65">
        <v>0</v>
      </c>
      <c r="Q401" s="65"/>
      <c r="R401" s="65"/>
      <c r="S401" s="65"/>
      <c r="T401" s="65"/>
      <c r="U401" s="69"/>
      <c r="V401" s="16">
        <f t="shared" si="129"/>
        <v>0</v>
      </c>
      <c r="W401" s="72">
        <v>0</v>
      </c>
      <c r="X401" s="82">
        <f t="shared" si="130"/>
        <v>0</v>
      </c>
      <c r="Y401" s="7">
        <v>0</v>
      </c>
      <c r="Z401" s="65">
        <v>0</v>
      </c>
      <c r="AA401" s="65">
        <v>0</v>
      </c>
      <c r="AB401" s="65">
        <v>0</v>
      </c>
      <c r="AC401" s="65">
        <v>0</v>
      </c>
      <c r="AD401" s="65">
        <v>0</v>
      </c>
      <c r="AE401" s="65">
        <v>0</v>
      </c>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v>0</v>
      </c>
      <c r="M402" s="65">
        <v>0</v>
      </c>
      <c r="N402" s="65">
        <v>0</v>
      </c>
      <c r="O402" s="65">
        <v>0</v>
      </c>
      <c r="P402" s="65">
        <v>0</v>
      </c>
      <c r="Q402" s="65"/>
      <c r="R402" s="65"/>
      <c r="S402" s="65"/>
      <c r="T402" s="65"/>
      <c r="U402" s="69"/>
      <c r="V402" s="16">
        <f t="shared" si="129"/>
        <v>0</v>
      </c>
      <c r="W402" s="72">
        <v>0</v>
      </c>
      <c r="X402" s="82">
        <f t="shared" si="130"/>
        <v>0</v>
      </c>
      <c r="Y402" s="7">
        <v>0</v>
      </c>
      <c r="Z402" s="65">
        <v>0</v>
      </c>
      <c r="AA402" s="65">
        <v>0</v>
      </c>
      <c r="AB402" s="65">
        <v>0</v>
      </c>
      <c r="AC402" s="65">
        <v>0</v>
      </c>
      <c r="AD402" s="65">
        <v>0</v>
      </c>
      <c r="AE402" s="65">
        <v>0</v>
      </c>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v>0</v>
      </c>
      <c r="M403" s="65">
        <v>0</v>
      </c>
      <c r="N403" s="65">
        <v>0</v>
      </c>
      <c r="O403" s="65">
        <v>0</v>
      </c>
      <c r="P403" s="65">
        <v>0</v>
      </c>
      <c r="Q403" s="65"/>
      <c r="R403" s="65"/>
      <c r="S403" s="65"/>
      <c r="T403" s="65"/>
      <c r="U403" s="69"/>
      <c r="V403" s="16">
        <f t="shared" si="129"/>
        <v>0</v>
      </c>
      <c r="W403" s="72">
        <v>0</v>
      </c>
      <c r="X403" s="82">
        <f t="shared" si="130"/>
        <v>0</v>
      </c>
      <c r="Y403" s="7">
        <v>0</v>
      </c>
      <c r="Z403" s="65">
        <v>0</v>
      </c>
      <c r="AA403" s="65">
        <v>0</v>
      </c>
      <c r="AB403" s="65">
        <v>0</v>
      </c>
      <c r="AC403" s="65">
        <v>0</v>
      </c>
      <c r="AD403" s="65">
        <v>0</v>
      </c>
      <c r="AE403" s="65">
        <v>0</v>
      </c>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v>0</v>
      </c>
      <c r="M404" s="65">
        <v>0</v>
      </c>
      <c r="N404" s="65">
        <v>0</v>
      </c>
      <c r="O404" s="65">
        <v>0</v>
      </c>
      <c r="P404" s="65">
        <v>0</v>
      </c>
      <c r="Q404" s="65"/>
      <c r="R404" s="65"/>
      <c r="S404" s="65"/>
      <c r="T404" s="65"/>
      <c r="U404" s="69"/>
      <c r="V404" s="16">
        <f t="shared" si="129"/>
        <v>0</v>
      </c>
      <c r="W404" s="72">
        <v>0</v>
      </c>
      <c r="X404" s="82">
        <f t="shared" si="130"/>
        <v>0</v>
      </c>
      <c r="Y404" s="7">
        <v>0</v>
      </c>
      <c r="Z404" s="65">
        <v>0</v>
      </c>
      <c r="AA404" s="65">
        <v>0</v>
      </c>
      <c r="AB404" s="65">
        <v>0</v>
      </c>
      <c r="AC404" s="65">
        <v>0</v>
      </c>
      <c r="AD404" s="65">
        <v>0</v>
      </c>
      <c r="AE404" s="65">
        <v>0</v>
      </c>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v>0</v>
      </c>
      <c r="M405" s="65">
        <v>0</v>
      </c>
      <c r="N405" s="65">
        <v>0</v>
      </c>
      <c r="O405" s="65">
        <v>0</v>
      </c>
      <c r="P405" s="65">
        <v>0</v>
      </c>
      <c r="Q405" s="65"/>
      <c r="R405" s="65"/>
      <c r="S405" s="65"/>
      <c r="T405" s="65"/>
      <c r="U405" s="69"/>
      <c r="V405" s="16">
        <f t="shared" si="129"/>
        <v>0</v>
      </c>
      <c r="W405" s="72">
        <v>0</v>
      </c>
      <c r="X405" s="82">
        <f t="shared" si="130"/>
        <v>0</v>
      </c>
      <c r="Y405" s="7">
        <v>0</v>
      </c>
      <c r="Z405" s="65">
        <v>0</v>
      </c>
      <c r="AA405" s="65">
        <v>0</v>
      </c>
      <c r="AB405" s="65">
        <v>0</v>
      </c>
      <c r="AC405" s="65">
        <v>0</v>
      </c>
      <c r="AD405" s="65">
        <v>0</v>
      </c>
      <c r="AE405" s="65">
        <v>0</v>
      </c>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v>0</v>
      </c>
      <c r="M406" s="65">
        <v>0</v>
      </c>
      <c r="N406" s="65">
        <v>0</v>
      </c>
      <c r="O406" s="65">
        <v>0</v>
      </c>
      <c r="P406" s="65">
        <v>0</v>
      </c>
      <c r="Q406" s="65"/>
      <c r="R406" s="65"/>
      <c r="S406" s="65"/>
      <c r="T406" s="65"/>
      <c r="U406" s="69"/>
      <c r="V406" s="16">
        <f t="shared" si="129"/>
        <v>0</v>
      </c>
      <c r="W406" s="72">
        <v>0</v>
      </c>
      <c r="X406" s="82">
        <f t="shared" si="130"/>
        <v>0</v>
      </c>
      <c r="Y406" s="70">
        <v>0</v>
      </c>
      <c r="Z406" s="65">
        <v>0</v>
      </c>
      <c r="AA406" s="65">
        <v>0</v>
      </c>
      <c r="AB406" s="65">
        <v>0</v>
      </c>
      <c r="AC406" s="65">
        <v>0</v>
      </c>
      <c r="AD406" s="65">
        <v>0</v>
      </c>
      <c r="AE406" s="65">
        <v>0</v>
      </c>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v>0</v>
      </c>
      <c r="M407" s="65">
        <v>0</v>
      </c>
      <c r="N407" s="65">
        <v>0</v>
      </c>
      <c r="O407" s="65">
        <v>0</v>
      </c>
      <c r="P407" s="65">
        <v>0</v>
      </c>
      <c r="Q407" s="65"/>
      <c r="R407" s="65"/>
      <c r="S407" s="65"/>
      <c r="T407" s="65"/>
      <c r="U407" s="69"/>
      <c r="V407" s="16">
        <f t="shared" si="129"/>
        <v>0</v>
      </c>
      <c r="W407" s="72">
        <v>0</v>
      </c>
      <c r="X407" s="82">
        <f t="shared" si="130"/>
        <v>0</v>
      </c>
      <c r="Y407" s="7">
        <v>0</v>
      </c>
      <c r="Z407" s="65">
        <v>0</v>
      </c>
      <c r="AA407" s="65">
        <v>0</v>
      </c>
      <c r="AB407" s="65">
        <v>0</v>
      </c>
      <c r="AC407" s="65">
        <v>0</v>
      </c>
      <c r="AD407" s="65">
        <v>0</v>
      </c>
      <c r="AE407" s="65">
        <v>0</v>
      </c>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v>0</v>
      </c>
      <c r="M408" s="65">
        <v>0</v>
      </c>
      <c r="N408" s="65">
        <v>0</v>
      </c>
      <c r="O408" s="65">
        <v>0</v>
      </c>
      <c r="P408" s="65">
        <v>0</v>
      </c>
      <c r="Q408" s="65"/>
      <c r="R408" s="65"/>
      <c r="S408" s="65"/>
      <c r="T408" s="65"/>
      <c r="U408" s="69"/>
      <c r="V408" s="16">
        <f t="shared" si="129"/>
        <v>0</v>
      </c>
      <c r="W408" s="72">
        <v>0</v>
      </c>
      <c r="X408" s="82">
        <f t="shared" si="130"/>
        <v>0</v>
      </c>
      <c r="Y408" s="7">
        <v>0</v>
      </c>
      <c r="Z408" s="65">
        <v>0</v>
      </c>
      <c r="AA408" s="65">
        <v>0</v>
      </c>
      <c r="AB408" s="65">
        <v>0</v>
      </c>
      <c r="AC408" s="65">
        <v>0</v>
      </c>
      <c r="AD408" s="65">
        <v>0</v>
      </c>
      <c r="AE408" s="65">
        <v>0</v>
      </c>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v>0</v>
      </c>
      <c r="M409" s="65">
        <v>0</v>
      </c>
      <c r="N409" s="65">
        <v>0</v>
      </c>
      <c r="O409" s="65">
        <v>0</v>
      </c>
      <c r="P409" s="65">
        <v>0</v>
      </c>
      <c r="Q409" s="65"/>
      <c r="R409" s="65"/>
      <c r="S409" s="65"/>
      <c r="T409" s="65"/>
      <c r="U409" s="69"/>
      <c r="V409" s="16">
        <f t="shared" si="129"/>
        <v>0</v>
      </c>
      <c r="W409" s="72">
        <v>0</v>
      </c>
      <c r="X409" s="82">
        <f t="shared" si="130"/>
        <v>0</v>
      </c>
      <c r="Y409" s="7">
        <v>0</v>
      </c>
      <c r="Z409" s="65">
        <v>0</v>
      </c>
      <c r="AA409" s="65">
        <v>0</v>
      </c>
      <c r="AB409" s="65">
        <v>0</v>
      </c>
      <c r="AC409" s="65">
        <v>0</v>
      </c>
      <c r="AD409" s="65">
        <v>0</v>
      </c>
      <c r="AE409" s="65">
        <v>0</v>
      </c>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v>0</v>
      </c>
      <c r="M410" s="65">
        <v>0</v>
      </c>
      <c r="N410" s="65">
        <v>0</v>
      </c>
      <c r="O410" s="65">
        <v>0</v>
      </c>
      <c r="P410" s="65">
        <v>0</v>
      </c>
      <c r="Q410" s="65"/>
      <c r="R410" s="65"/>
      <c r="S410" s="65"/>
      <c r="T410" s="65"/>
      <c r="U410" s="69"/>
      <c r="V410" s="16">
        <f t="shared" si="129"/>
        <v>0</v>
      </c>
      <c r="W410" s="72">
        <v>0</v>
      </c>
      <c r="X410" s="82">
        <f t="shared" si="130"/>
        <v>0</v>
      </c>
      <c r="Y410" s="7">
        <v>0</v>
      </c>
      <c r="Z410" s="65">
        <v>0</v>
      </c>
      <c r="AA410" s="65">
        <v>0</v>
      </c>
      <c r="AB410" s="65">
        <v>0</v>
      </c>
      <c r="AC410" s="65">
        <v>0</v>
      </c>
      <c r="AD410" s="65">
        <v>0</v>
      </c>
      <c r="AE410" s="65">
        <v>0</v>
      </c>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v>0</v>
      </c>
      <c r="M411" s="65">
        <v>0</v>
      </c>
      <c r="N411" s="65">
        <v>0</v>
      </c>
      <c r="O411" s="65">
        <v>0</v>
      </c>
      <c r="P411" s="65">
        <v>0</v>
      </c>
      <c r="Q411" s="65"/>
      <c r="R411" s="65"/>
      <c r="S411" s="65"/>
      <c r="T411" s="65"/>
      <c r="U411" s="69"/>
      <c r="V411" s="16">
        <f t="shared" si="129"/>
        <v>0</v>
      </c>
      <c r="W411" s="72">
        <v>0</v>
      </c>
      <c r="X411" s="82">
        <f t="shared" si="130"/>
        <v>0</v>
      </c>
      <c r="Y411" s="7">
        <v>0</v>
      </c>
      <c r="Z411" s="65">
        <v>0</v>
      </c>
      <c r="AA411" s="65">
        <v>0</v>
      </c>
      <c r="AB411" s="65">
        <v>0</v>
      </c>
      <c r="AC411" s="65">
        <v>0</v>
      </c>
      <c r="AD411" s="65">
        <v>0</v>
      </c>
      <c r="AE411" s="65">
        <v>0</v>
      </c>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v>0</v>
      </c>
      <c r="M412" s="65">
        <v>0</v>
      </c>
      <c r="N412" s="65">
        <v>0</v>
      </c>
      <c r="O412" s="65">
        <v>0</v>
      </c>
      <c r="P412" s="65">
        <v>0</v>
      </c>
      <c r="Q412" s="65"/>
      <c r="R412" s="65"/>
      <c r="S412" s="65"/>
      <c r="T412" s="65"/>
      <c r="U412" s="69"/>
      <c r="V412" s="16">
        <f t="shared" si="129"/>
        <v>0</v>
      </c>
      <c r="W412" s="72">
        <v>0</v>
      </c>
      <c r="X412" s="82">
        <f t="shared" si="130"/>
        <v>0</v>
      </c>
      <c r="Y412" s="7">
        <v>0</v>
      </c>
      <c r="Z412" s="65">
        <v>0</v>
      </c>
      <c r="AA412" s="65">
        <v>0</v>
      </c>
      <c r="AB412" s="65">
        <v>0</v>
      </c>
      <c r="AC412" s="65">
        <v>0</v>
      </c>
      <c r="AD412" s="65">
        <v>0</v>
      </c>
      <c r="AE412" s="65">
        <v>0</v>
      </c>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v>0</v>
      </c>
      <c r="M413" s="65">
        <v>0</v>
      </c>
      <c r="N413" s="65">
        <v>0</v>
      </c>
      <c r="O413" s="65">
        <v>0</v>
      </c>
      <c r="P413" s="65">
        <v>0</v>
      </c>
      <c r="Q413" s="65"/>
      <c r="R413" s="65"/>
      <c r="S413" s="65"/>
      <c r="T413" s="65"/>
      <c r="U413" s="69"/>
      <c r="V413" s="16">
        <f t="shared" si="129"/>
        <v>0</v>
      </c>
      <c r="W413" s="72">
        <v>0</v>
      </c>
      <c r="X413" s="82">
        <f t="shared" si="130"/>
        <v>0</v>
      </c>
      <c r="Y413" s="7">
        <v>0</v>
      </c>
      <c r="Z413" s="65">
        <v>0</v>
      </c>
      <c r="AA413" s="65">
        <v>0</v>
      </c>
      <c r="AB413" s="65">
        <v>0</v>
      </c>
      <c r="AC413" s="65">
        <v>0</v>
      </c>
      <c r="AD413" s="65">
        <v>0</v>
      </c>
      <c r="AE413" s="65">
        <v>0</v>
      </c>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v>0</v>
      </c>
      <c r="M414" s="65">
        <v>0</v>
      </c>
      <c r="N414" s="65">
        <v>0</v>
      </c>
      <c r="O414" s="65">
        <v>0</v>
      </c>
      <c r="P414" s="65">
        <v>0</v>
      </c>
      <c r="Q414" s="65"/>
      <c r="R414" s="65"/>
      <c r="S414" s="65"/>
      <c r="T414" s="65"/>
      <c r="U414" s="69"/>
      <c r="V414" s="16">
        <f t="shared" si="129"/>
        <v>0</v>
      </c>
      <c r="W414" s="72">
        <v>0</v>
      </c>
      <c r="X414" s="82">
        <f t="shared" si="130"/>
        <v>0</v>
      </c>
      <c r="Y414" s="7">
        <v>0</v>
      </c>
      <c r="Z414" s="65">
        <v>0</v>
      </c>
      <c r="AA414" s="65">
        <v>0</v>
      </c>
      <c r="AB414" s="65">
        <v>0</v>
      </c>
      <c r="AC414" s="65">
        <v>0</v>
      </c>
      <c r="AD414" s="65">
        <v>0</v>
      </c>
      <c r="AE414" s="65">
        <v>0</v>
      </c>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v>0</v>
      </c>
      <c r="M415" s="65">
        <v>0</v>
      </c>
      <c r="N415" s="65">
        <v>0</v>
      </c>
      <c r="O415" s="65">
        <v>0</v>
      </c>
      <c r="P415" s="65">
        <v>0</v>
      </c>
      <c r="Q415" s="65"/>
      <c r="R415" s="65"/>
      <c r="S415" s="65"/>
      <c r="T415" s="65"/>
      <c r="U415" s="69"/>
      <c r="V415" s="16">
        <f t="shared" si="129"/>
        <v>0</v>
      </c>
      <c r="W415" s="72">
        <v>0</v>
      </c>
      <c r="X415" s="82">
        <f t="shared" si="130"/>
        <v>0</v>
      </c>
      <c r="Y415" s="7">
        <v>0</v>
      </c>
      <c r="Z415" s="65">
        <v>0</v>
      </c>
      <c r="AA415" s="65">
        <v>0</v>
      </c>
      <c r="AB415" s="65">
        <v>0</v>
      </c>
      <c r="AC415" s="65">
        <v>0</v>
      </c>
      <c r="AD415" s="65">
        <v>0</v>
      </c>
      <c r="AE415" s="65">
        <v>0</v>
      </c>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v>0</v>
      </c>
      <c r="M416" s="65">
        <v>0</v>
      </c>
      <c r="N416" s="65">
        <v>0</v>
      </c>
      <c r="O416" s="65">
        <v>0</v>
      </c>
      <c r="P416" s="65">
        <v>0</v>
      </c>
      <c r="Q416" s="65"/>
      <c r="R416" s="65"/>
      <c r="S416" s="65"/>
      <c r="T416" s="65"/>
      <c r="U416" s="69"/>
      <c r="V416" s="16">
        <f t="shared" si="129"/>
        <v>0</v>
      </c>
      <c r="W416" s="72">
        <v>0</v>
      </c>
      <c r="X416" s="82">
        <f t="shared" si="130"/>
        <v>0</v>
      </c>
      <c r="Y416" s="7">
        <v>0</v>
      </c>
      <c r="Z416" s="65">
        <v>0</v>
      </c>
      <c r="AA416" s="65">
        <v>0</v>
      </c>
      <c r="AB416" s="65">
        <v>0</v>
      </c>
      <c r="AC416" s="65">
        <v>0</v>
      </c>
      <c r="AD416" s="65">
        <v>0</v>
      </c>
      <c r="AE416" s="65">
        <v>0</v>
      </c>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v>0</v>
      </c>
      <c r="M417" s="65">
        <v>0</v>
      </c>
      <c r="N417" s="65">
        <v>0</v>
      </c>
      <c r="O417" s="65">
        <v>0</v>
      </c>
      <c r="P417" s="65">
        <v>0</v>
      </c>
      <c r="Q417" s="65"/>
      <c r="R417" s="65"/>
      <c r="S417" s="65"/>
      <c r="T417" s="65"/>
      <c r="U417" s="69"/>
      <c r="V417" s="16">
        <f t="shared" si="129"/>
        <v>0</v>
      </c>
      <c r="W417" s="72">
        <v>0</v>
      </c>
      <c r="X417" s="82">
        <f t="shared" si="130"/>
        <v>0</v>
      </c>
      <c r="Y417" s="7">
        <v>0</v>
      </c>
      <c r="Z417" s="65">
        <v>0</v>
      </c>
      <c r="AA417" s="65">
        <v>0</v>
      </c>
      <c r="AB417" s="65">
        <v>0</v>
      </c>
      <c r="AC417" s="65">
        <v>0</v>
      </c>
      <c r="AD417" s="65">
        <v>0</v>
      </c>
      <c r="AE417" s="65">
        <v>0</v>
      </c>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v>0</v>
      </c>
      <c r="M418" s="65">
        <v>0</v>
      </c>
      <c r="N418" s="65">
        <v>0</v>
      </c>
      <c r="O418" s="65">
        <v>0</v>
      </c>
      <c r="P418" s="65">
        <v>0</v>
      </c>
      <c r="Q418" s="65"/>
      <c r="R418" s="65"/>
      <c r="S418" s="65"/>
      <c r="T418" s="65"/>
      <c r="U418" s="69"/>
      <c r="V418" s="16">
        <f t="shared" si="129"/>
        <v>0</v>
      </c>
      <c r="W418" s="72">
        <v>0</v>
      </c>
      <c r="X418" s="82">
        <f t="shared" si="130"/>
        <v>0</v>
      </c>
      <c r="Y418" s="7">
        <v>0</v>
      </c>
      <c r="Z418" s="65">
        <v>0</v>
      </c>
      <c r="AA418" s="65">
        <v>0</v>
      </c>
      <c r="AB418" s="65">
        <v>0</v>
      </c>
      <c r="AC418" s="65">
        <v>0</v>
      </c>
      <c r="AD418" s="65">
        <v>0</v>
      </c>
      <c r="AE418" s="65">
        <v>0</v>
      </c>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v>0</v>
      </c>
      <c r="M419" s="65">
        <v>0</v>
      </c>
      <c r="N419" s="65">
        <v>0</v>
      </c>
      <c r="O419" s="65">
        <v>0</v>
      </c>
      <c r="P419" s="65">
        <v>0</v>
      </c>
      <c r="Q419" s="65"/>
      <c r="R419" s="65"/>
      <c r="S419" s="65"/>
      <c r="T419" s="65"/>
      <c r="U419" s="69"/>
      <c r="V419" s="16">
        <f t="shared" si="129"/>
        <v>0</v>
      </c>
      <c r="W419" s="72">
        <v>0</v>
      </c>
      <c r="X419" s="82">
        <f t="shared" si="130"/>
        <v>0</v>
      </c>
      <c r="Y419" s="7">
        <v>0</v>
      </c>
      <c r="Z419" s="65">
        <v>0</v>
      </c>
      <c r="AA419" s="65">
        <v>0</v>
      </c>
      <c r="AB419" s="65">
        <v>0</v>
      </c>
      <c r="AC419" s="65">
        <v>0</v>
      </c>
      <c r="AD419" s="65">
        <v>0</v>
      </c>
      <c r="AE419" s="65">
        <v>0</v>
      </c>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v>0</v>
      </c>
      <c r="M420" s="65">
        <v>0</v>
      </c>
      <c r="N420" s="65">
        <v>0</v>
      </c>
      <c r="O420" s="65">
        <v>0</v>
      </c>
      <c r="P420" s="65">
        <v>0</v>
      </c>
      <c r="Q420" s="65"/>
      <c r="R420" s="65"/>
      <c r="S420" s="65"/>
      <c r="T420" s="65"/>
      <c r="U420" s="69"/>
      <c r="V420" s="16">
        <f t="shared" si="129"/>
        <v>0</v>
      </c>
      <c r="W420" s="72">
        <v>0</v>
      </c>
      <c r="X420" s="82">
        <f t="shared" si="130"/>
        <v>0</v>
      </c>
      <c r="Y420" s="7">
        <v>0</v>
      </c>
      <c r="Z420" s="65">
        <v>0</v>
      </c>
      <c r="AA420" s="65">
        <v>0</v>
      </c>
      <c r="AB420" s="65">
        <v>0</v>
      </c>
      <c r="AC420" s="65">
        <v>0</v>
      </c>
      <c r="AD420" s="65">
        <v>0</v>
      </c>
      <c r="AE420" s="65">
        <v>0</v>
      </c>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v>0</v>
      </c>
      <c r="M421" s="65">
        <v>0</v>
      </c>
      <c r="N421" s="65">
        <v>0</v>
      </c>
      <c r="O421" s="65">
        <v>0</v>
      </c>
      <c r="P421" s="65">
        <v>0</v>
      </c>
      <c r="Q421" s="65"/>
      <c r="R421" s="65"/>
      <c r="S421" s="65"/>
      <c r="T421" s="65"/>
      <c r="U421" s="69"/>
      <c r="V421" s="16">
        <f t="shared" si="129"/>
        <v>0</v>
      </c>
      <c r="W421" s="72">
        <v>0</v>
      </c>
      <c r="X421" s="82">
        <f t="shared" si="130"/>
        <v>0</v>
      </c>
      <c r="Y421" s="7">
        <v>0</v>
      </c>
      <c r="Z421" s="65">
        <v>0</v>
      </c>
      <c r="AA421" s="65">
        <v>0</v>
      </c>
      <c r="AB421" s="65">
        <v>0</v>
      </c>
      <c r="AC421" s="65">
        <v>0</v>
      </c>
      <c r="AD421" s="65">
        <v>0</v>
      </c>
      <c r="AE421" s="65">
        <v>0</v>
      </c>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v>0</v>
      </c>
      <c r="M422" s="65">
        <v>0</v>
      </c>
      <c r="N422" s="65">
        <v>0</v>
      </c>
      <c r="O422" s="65">
        <v>0</v>
      </c>
      <c r="P422" s="65">
        <v>0</v>
      </c>
      <c r="Q422" s="65"/>
      <c r="R422" s="65"/>
      <c r="S422" s="65"/>
      <c r="T422" s="65"/>
      <c r="U422" s="69"/>
      <c r="V422" s="16">
        <f t="shared" si="129"/>
        <v>0</v>
      </c>
      <c r="W422" s="72">
        <v>0</v>
      </c>
      <c r="X422" s="82">
        <f t="shared" si="130"/>
        <v>0</v>
      </c>
      <c r="Y422" s="7">
        <v>0</v>
      </c>
      <c r="Z422" s="65">
        <v>0</v>
      </c>
      <c r="AA422" s="65">
        <v>0</v>
      </c>
      <c r="AB422" s="65">
        <v>0</v>
      </c>
      <c r="AC422" s="65">
        <v>0</v>
      </c>
      <c r="AD422" s="65">
        <v>0</v>
      </c>
      <c r="AE422" s="65">
        <v>0</v>
      </c>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v>0</v>
      </c>
      <c r="M423" s="65">
        <v>0</v>
      </c>
      <c r="N423" s="65">
        <v>0</v>
      </c>
      <c r="O423" s="65">
        <v>0</v>
      </c>
      <c r="P423" s="65">
        <v>1</v>
      </c>
      <c r="Q423" s="65"/>
      <c r="R423" s="65"/>
      <c r="S423" s="65"/>
      <c r="T423" s="65"/>
      <c r="U423" s="69"/>
      <c r="V423" s="16">
        <f t="shared" si="129"/>
        <v>1</v>
      </c>
      <c r="W423" s="72">
        <v>0</v>
      </c>
      <c r="X423" s="82">
        <f t="shared" si="130"/>
        <v>0</v>
      </c>
      <c r="Y423" s="7">
        <v>0</v>
      </c>
      <c r="Z423" s="65">
        <v>0</v>
      </c>
      <c r="AA423" s="65">
        <v>0</v>
      </c>
      <c r="AB423" s="65">
        <v>0</v>
      </c>
      <c r="AC423" s="65">
        <v>0</v>
      </c>
      <c r="AD423" s="65">
        <v>0</v>
      </c>
      <c r="AE423" s="65">
        <v>0</v>
      </c>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1</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1</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v>0</v>
      </c>
      <c r="M424" s="65">
        <v>0</v>
      </c>
      <c r="N424" s="65">
        <v>0</v>
      </c>
      <c r="O424" s="65">
        <v>0</v>
      </c>
      <c r="P424" s="65">
        <v>0</v>
      </c>
      <c r="Q424" s="65"/>
      <c r="R424" s="65"/>
      <c r="S424" s="65"/>
      <c r="T424" s="65"/>
      <c r="U424" s="69"/>
      <c r="V424" s="16">
        <f t="shared" si="129"/>
        <v>0</v>
      </c>
      <c r="W424" s="72">
        <v>0</v>
      </c>
      <c r="X424" s="82">
        <f t="shared" si="130"/>
        <v>0</v>
      </c>
      <c r="Y424" s="7">
        <v>0</v>
      </c>
      <c r="Z424" s="65">
        <v>0</v>
      </c>
      <c r="AA424" s="65">
        <v>0</v>
      </c>
      <c r="AB424" s="65">
        <v>0</v>
      </c>
      <c r="AC424" s="65">
        <v>0</v>
      </c>
      <c r="AD424" s="65">
        <v>0</v>
      </c>
      <c r="AE424" s="65">
        <v>0</v>
      </c>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v>0</v>
      </c>
      <c r="M425" s="65">
        <v>0</v>
      </c>
      <c r="N425" s="65">
        <v>0</v>
      </c>
      <c r="O425" s="65">
        <v>0</v>
      </c>
      <c r="P425" s="65">
        <v>0</v>
      </c>
      <c r="Q425" s="65"/>
      <c r="R425" s="65"/>
      <c r="S425" s="65"/>
      <c r="T425" s="65"/>
      <c r="U425" s="69"/>
      <c r="V425" s="16">
        <f t="shared" si="129"/>
        <v>0</v>
      </c>
      <c r="W425" s="72">
        <v>0</v>
      </c>
      <c r="X425" s="82">
        <f t="shared" si="130"/>
        <v>0</v>
      </c>
      <c r="Y425" s="7">
        <v>0</v>
      </c>
      <c r="Z425" s="65">
        <v>0</v>
      </c>
      <c r="AA425" s="65">
        <v>0</v>
      </c>
      <c r="AB425" s="65">
        <v>0</v>
      </c>
      <c r="AC425" s="65">
        <v>0</v>
      </c>
      <c r="AD425" s="65">
        <v>0</v>
      </c>
      <c r="AE425" s="65">
        <v>0</v>
      </c>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v>1</v>
      </c>
      <c r="M426" s="65">
        <v>1</v>
      </c>
      <c r="N426" s="65">
        <v>1</v>
      </c>
      <c r="O426" s="65">
        <v>0</v>
      </c>
      <c r="P426" s="65">
        <v>0</v>
      </c>
      <c r="Q426" s="65"/>
      <c r="R426" s="65"/>
      <c r="S426" s="65"/>
      <c r="T426" s="65"/>
      <c r="U426" s="69"/>
      <c r="V426" s="16">
        <f t="shared" si="129"/>
        <v>3</v>
      </c>
      <c r="W426" s="72">
        <v>0.43333333333333329</v>
      </c>
      <c r="X426" s="82">
        <f t="shared" si="130"/>
        <v>692.30769230769238</v>
      </c>
      <c r="Y426" s="7">
        <v>0</v>
      </c>
      <c r="Z426" s="65">
        <v>0</v>
      </c>
      <c r="AA426" s="65">
        <v>0</v>
      </c>
      <c r="AB426" s="65">
        <v>0</v>
      </c>
      <c r="AC426" s="65">
        <v>0</v>
      </c>
      <c r="AD426" s="65">
        <v>0</v>
      </c>
      <c r="AE426" s="65">
        <v>0</v>
      </c>
      <c r="AF426" s="65"/>
      <c r="AG426" s="65"/>
      <c r="AH426" s="65"/>
      <c r="AI426" s="65"/>
      <c r="AJ426" s="69"/>
      <c r="AK426" s="16">
        <f t="shared" si="207"/>
        <v>0</v>
      </c>
      <c r="AL426" s="72">
        <v>0</v>
      </c>
      <c r="AM426" s="82">
        <f t="shared" si="132"/>
        <v>0</v>
      </c>
      <c r="AN426" s="46">
        <f t="shared" si="208"/>
        <v>0</v>
      </c>
      <c r="AO426" s="46">
        <f t="shared" si="209"/>
        <v>0</v>
      </c>
      <c r="AP426" s="46">
        <f t="shared" si="210"/>
        <v>1</v>
      </c>
      <c r="AQ426" s="46">
        <f t="shared" si="211"/>
        <v>1</v>
      </c>
      <c r="AR426" s="46">
        <f t="shared" si="212"/>
        <v>1</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0.43333333333333329</v>
      </c>
      <c r="BA426" s="50">
        <f t="shared" si="135"/>
        <v>3</v>
      </c>
      <c r="BB426" s="17">
        <f t="shared" si="136"/>
        <v>6.9230769230769234</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v>0</v>
      </c>
      <c r="M427" s="65">
        <v>0</v>
      </c>
      <c r="N427" s="65">
        <v>0</v>
      </c>
      <c r="O427" s="65">
        <v>0</v>
      </c>
      <c r="P427" s="65">
        <v>0</v>
      </c>
      <c r="Q427" s="65"/>
      <c r="R427" s="65"/>
      <c r="S427" s="65"/>
      <c r="T427" s="65"/>
      <c r="U427" s="69"/>
      <c r="V427" s="16">
        <f t="shared" si="129"/>
        <v>0</v>
      </c>
      <c r="W427" s="72">
        <v>0</v>
      </c>
      <c r="X427" s="82">
        <f t="shared" si="130"/>
        <v>0</v>
      </c>
      <c r="Y427" s="7">
        <v>0</v>
      </c>
      <c r="Z427" s="65">
        <v>0</v>
      </c>
      <c r="AA427" s="65">
        <v>0</v>
      </c>
      <c r="AB427" s="65">
        <v>0</v>
      </c>
      <c r="AC427" s="65">
        <v>0</v>
      </c>
      <c r="AD427" s="65">
        <v>0</v>
      </c>
      <c r="AE427" s="65">
        <v>0</v>
      </c>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v>0</v>
      </c>
      <c r="M428" s="65">
        <v>0</v>
      </c>
      <c r="N428" s="65">
        <v>0</v>
      </c>
      <c r="O428" s="65">
        <v>0</v>
      </c>
      <c r="P428" s="65">
        <v>0</v>
      </c>
      <c r="Q428" s="65"/>
      <c r="R428" s="65"/>
      <c r="S428" s="65"/>
      <c r="T428" s="65"/>
      <c r="U428" s="69"/>
      <c r="V428" s="16">
        <f t="shared" si="129"/>
        <v>0</v>
      </c>
      <c r="W428" s="72">
        <v>0</v>
      </c>
      <c r="X428" s="82">
        <f t="shared" si="130"/>
        <v>0</v>
      </c>
      <c r="Y428" s="7">
        <v>0</v>
      </c>
      <c r="Z428" s="65">
        <v>0</v>
      </c>
      <c r="AA428" s="65">
        <v>0</v>
      </c>
      <c r="AB428" s="65">
        <v>0</v>
      </c>
      <c r="AC428" s="65">
        <v>0</v>
      </c>
      <c r="AD428" s="65">
        <v>0</v>
      </c>
      <c r="AE428" s="65">
        <v>0</v>
      </c>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v>0</v>
      </c>
      <c r="M429" s="65">
        <v>0</v>
      </c>
      <c r="N429" s="65">
        <v>0</v>
      </c>
      <c r="O429" s="65">
        <v>0</v>
      </c>
      <c r="P429" s="65">
        <v>0</v>
      </c>
      <c r="Q429" s="65"/>
      <c r="R429" s="65"/>
      <c r="S429" s="65"/>
      <c r="T429" s="65"/>
      <c r="U429" s="69"/>
      <c r="V429" s="16">
        <f t="shared" si="129"/>
        <v>0</v>
      </c>
      <c r="W429" s="72">
        <v>0</v>
      </c>
      <c r="X429" s="82">
        <f t="shared" si="130"/>
        <v>0</v>
      </c>
      <c r="Y429" s="7">
        <v>0</v>
      </c>
      <c r="Z429" s="65">
        <v>0</v>
      </c>
      <c r="AA429" s="65">
        <v>0</v>
      </c>
      <c r="AB429" s="65">
        <v>0</v>
      </c>
      <c r="AC429" s="65">
        <v>0</v>
      </c>
      <c r="AD429" s="65">
        <v>0</v>
      </c>
      <c r="AE429" s="65">
        <v>0</v>
      </c>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v>0</v>
      </c>
      <c r="M430" s="65">
        <v>0</v>
      </c>
      <c r="N430" s="65">
        <v>0</v>
      </c>
      <c r="O430" s="65">
        <v>0</v>
      </c>
      <c r="P430" s="65">
        <v>0</v>
      </c>
      <c r="Q430" s="65"/>
      <c r="R430" s="65"/>
      <c r="S430" s="65"/>
      <c r="T430" s="65"/>
      <c r="U430" s="69"/>
      <c r="V430" s="16">
        <f t="shared" si="129"/>
        <v>0</v>
      </c>
      <c r="W430" s="72">
        <v>0</v>
      </c>
      <c r="X430" s="82">
        <f t="shared" si="130"/>
        <v>0</v>
      </c>
      <c r="Y430" s="7">
        <v>0</v>
      </c>
      <c r="Z430" s="65">
        <v>0</v>
      </c>
      <c r="AA430" s="65">
        <v>0</v>
      </c>
      <c r="AB430" s="65">
        <v>0</v>
      </c>
      <c r="AC430" s="65">
        <v>0</v>
      </c>
      <c r="AD430" s="65">
        <v>0</v>
      </c>
      <c r="AE430" s="65">
        <v>0</v>
      </c>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v>0</v>
      </c>
      <c r="M431" s="65">
        <v>0</v>
      </c>
      <c r="N431" s="65">
        <v>0</v>
      </c>
      <c r="O431" s="65">
        <v>0</v>
      </c>
      <c r="P431" s="65">
        <v>0</v>
      </c>
      <c r="Q431" s="65"/>
      <c r="R431" s="65"/>
      <c r="S431" s="65"/>
      <c r="T431" s="65"/>
      <c r="U431" s="69"/>
      <c r="V431" s="16">
        <f t="shared" si="129"/>
        <v>0</v>
      </c>
      <c r="W431" s="72">
        <v>0.86666666666666659</v>
      </c>
      <c r="X431" s="82">
        <f t="shared" si="130"/>
        <v>0</v>
      </c>
      <c r="Y431" s="7">
        <v>0</v>
      </c>
      <c r="Z431" s="65">
        <v>0</v>
      </c>
      <c r="AA431" s="65">
        <v>0</v>
      </c>
      <c r="AB431" s="65">
        <v>0</v>
      </c>
      <c r="AC431" s="65">
        <v>0</v>
      </c>
      <c r="AD431" s="65">
        <v>0</v>
      </c>
      <c r="AE431" s="65">
        <v>0</v>
      </c>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0.86666666666666659</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v>0</v>
      </c>
      <c r="M432" s="65">
        <v>0</v>
      </c>
      <c r="N432" s="65">
        <v>0</v>
      </c>
      <c r="O432" s="65">
        <v>0</v>
      </c>
      <c r="P432" s="65">
        <v>0</v>
      </c>
      <c r="Q432" s="65"/>
      <c r="R432" s="65"/>
      <c r="S432" s="65"/>
      <c r="T432" s="65"/>
      <c r="U432" s="69"/>
      <c r="V432" s="16">
        <f t="shared" si="129"/>
        <v>0</v>
      </c>
      <c r="W432" s="72">
        <v>0</v>
      </c>
      <c r="X432" s="82">
        <f t="shared" si="130"/>
        <v>0</v>
      </c>
      <c r="Y432" s="7">
        <v>0</v>
      </c>
      <c r="Z432" s="65">
        <v>0</v>
      </c>
      <c r="AA432" s="65">
        <v>0</v>
      </c>
      <c r="AB432" s="65">
        <v>0</v>
      </c>
      <c r="AC432" s="65">
        <v>0</v>
      </c>
      <c r="AD432" s="65">
        <v>0</v>
      </c>
      <c r="AE432" s="65">
        <v>0</v>
      </c>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v>0</v>
      </c>
      <c r="M433" s="65">
        <v>0</v>
      </c>
      <c r="N433" s="65">
        <v>0</v>
      </c>
      <c r="O433" s="65">
        <v>0</v>
      </c>
      <c r="P433" s="65">
        <v>0</v>
      </c>
      <c r="Q433" s="65"/>
      <c r="R433" s="65"/>
      <c r="S433" s="65"/>
      <c r="T433" s="65"/>
      <c r="U433" s="69"/>
      <c r="V433" s="16">
        <f t="shared" si="129"/>
        <v>0</v>
      </c>
      <c r="W433" s="72">
        <v>0</v>
      </c>
      <c r="X433" s="82">
        <f t="shared" si="130"/>
        <v>0</v>
      </c>
      <c r="Y433" s="7">
        <v>0</v>
      </c>
      <c r="Z433" s="65">
        <v>0</v>
      </c>
      <c r="AA433" s="65">
        <v>0</v>
      </c>
      <c r="AB433" s="65">
        <v>0</v>
      </c>
      <c r="AC433" s="65">
        <v>0</v>
      </c>
      <c r="AD433" s="65">
        <v>0</v>
      </c>
      <c r="AE433" s="65">
        <v>0</v>
      </c>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v>0</v>
      </c>
      <c r="M434" s="65">
        <v>0</v>
      </c>
      <c r="N434" s="65">
        <v>0</v>
      </c>
      <c r="O434" s="65">
        <v>0</v>
      </c>
      <c r="P434" s="65">
        <v>0</v>
      </c>
      <c r="Q434" s="65"/>
      <c r="R434" s="65"/>
      <c r="S434" s="65"/>
      <c r="T434" s="65"/>
      <c r="U434" s="69"/>
      <c r="V434" s="16">
        <f t="shared" si="129"/>
        <v>0</v>
      </c>
      <c r="W434" s="72">
        <v>0</v>
      </c>
      <c r="X434" s="82">
        <f t="shared" si="130"/>
        <v>0</v>
      </c>
      <c r="Y434" s="7">
        <v>0</v>
      </c>
      <c r="Z434" s="65">
        <v>0</v>
      </c>
      <c r="AA434" s="65">
        <v>0</v>
      </c>
      <c r="AB434" s="65">
        <v>0</v>
      </c>
      <c r="AC434" s="65">
        <v>0</v>
      </c>
      <c r="AD434" s="65">
        <v>0</v>
      </c>
      <c r="AE434" s="65">
        <v>0</v>
      </c>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v>0</v>
      </c>
      <c r="M435" s="65">
        <v>3</v>
      </c>
      <c r="N435" s="65">
        <v>0</v>
      </c>
      <c r="O435" s="65">
        <v>0</v>
      </c>
      <c r="P435" s="65">
        <v>0</v>
      </c>
      <c r="Q435" s="65"/>
      <c r="R435" s="65"/>
      <c r="S435" s="65"/>
      <c r="T435" s="65"/>
      <c r="U435" s="69"/>
      <c r="V435" s="16">
        <f t="shared" si="129"/>
        <v>3</v>
      </c>
      <c r="W435" s="72">
        <v>11.7</v>
      </c>
      <c r="X435" s="82">
        <f t="shared" si="130"/>
        <v>25.641025641025646</v>
      </c>
      <c r="Y435" s="7">
        <v>0</v>
      </c>
      <c r="Z435" s="65">
        <v>0</v>
      </c>
      <c r="AA435" s="65">
        <v>0</v>
      </c>
      <c r="AB435" s="65">
        <v>0</v>
      </c>
      <c r="AC435" s="65">
        <v>0</v>
      </c>
      <c r="AD435" s="65">
        <v>0</v>
      </c>
      <c r="AE435" s="65">
        <v>0</v>
      </c>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3</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11.7</v>
      </c>
      <c r="BA435" s="50">
        <f t="shared" si="135"/>
        <v>3</v>
      </c>
      <c r="BB435" s="17">
        <f t="shared" si="136"/>
        <v>0.25641025641025644</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v>0</v>
      </c>
      <c r="M436" s="65">
        <v>0</v>
      </c>
      <c r="N436" s="65">
        <v>0</v>
      </c>
      <c r="O436" s="65">
        <v>0</v>
      </c>
      <c r="P436" s="65">
        <v>0</v>
      </c>
      <c r="Q436" s="65"/>
      <c r="R436" s="65"/>
      <c r="S436" s="65"/>
      <c r="T436" s="65"/>
      <c r="U436" s="69"/>
      <c r="V436" s="16">
        <f t="shared" si="129"/>
        <v>0</v>
      </c>
      <c r="W436" s="72">
        <v>0.86666666666666659</v>
      </c>
      <c r="X436" s="82">
        <f t="shared" si="130"/>
        <v>0</v>
      </c>
      <c r="Y436" s="7">
        <v>0</v>
      </c>
      <c r="Z436" s="65">
        <v>0</v>
      </c>
      <c r="AA436" s="65">
        <v>0</v>
      </c>
      <c r="AB436" s="65">
        <v>0</v>
      </c>
      <c r="AC436" s="65">
        <v>0</v>
      </c>
      <c r="AD436" s="65">
        <v>0</v>
      </c>
      <c r="AE436" s="65">
        <v>0</v>
      </c>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0.86666666666666659</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v>0</v>
      </c>
      <c r="M437" s="65">
        <v>0</v>
      </c>
      <c r="N437" s="65">
        <v>0</v>
      </c>
      <c r="O437" s="65">
        <v>0</v>
      </c>
      <c r="P437" s="65">
        <v>0</v>
      </c>
      <c r="Q437" s="65"/>
      <c r="R437" s="65"/>
      <c r="S437" s="65"/>
      <c r="T437" s="65"/>
      <c r="U437" s="69"/>
      <c r="V437" s="16">
        <f t="shared" si="129"/>
        <v>0</v>
      </c>
      <c r="W437" s="72">
        <v>0.43333333333333329</v>
      </c>
      <c r="X437" s="82">
        <f t="shared" si="130"/>
        <v>0</v>
      </c>
      <c r="Y437" s="7">
        <v>0</v>
      </c>
      <c r="Z437" s="65">
        <v>0</v>
      </c>
      <c r="AA437" s="65">
        <v>0</v>
      </c>
      <c r="AB437" s="65">
        <v>0</v>
      </c>
      <c r="AC437" s="65">
        <v>0</v>
      </c>
      <c r="AD437" s="65">
        <v>0</v>
      </c>
      <c r="AE437" s="65">
        <v>0</v>
      </c>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0.43333333333333329</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v>0</v>
      </c>
      <c r="M438" s="65">
        <v>0</v>
      </c>
      <c r="N438" s="65">
        <v>0</v>
      </c>
      <c r="O438" s="65">
        <v>0</v>
      </c>
      <c r="P438" s="65">
        <v>0</v>
      </c>
      <c r="Q438" s="65"/>
      <c r="R438" s="65"/>
      <c r="S438" s="65"/>
      <c r="T438" s="65"/>
      <c r="U438" s="69"/>
      <c r="V438" s="16">
        <f t="shared" si="129"/>
        <v>0</v>
      </c>
      <c r="W438" s="72">
        <v>0</v>
      </c>
      <c r="X438" s="82">
        <f t="shared" si="130"/>
        <v>0</v>
      </c>
      <c r="Y438" s="7">
        <v>0</v>
      </c>
      <c r="Z438" s="65">
        <v>0</v>
      </c>
      <c r="AA438" s="65">
        <v>0</v>
      </c>
      <c r="AB438" s="65">
        <v>0</v>
      </c>
      <c r="AC438" s="65">
        <v>0</v>
      </c>
      <c r="AD438" s="65">
        <v>0</v>
      </c>
      <c r="AE438" s="65">
        <v>0</v>
      </c>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v>0</v>
      </c>
      <c r="M439" s="65">
        <v>0</v>
      </c>
      <c r="N439" s="65">
        <v>0</v>
      </c>
      <c r="O439" s="65">
        <v>0</v>
      </c>
      <c r="P439" s="65">
        <v>0</v>
      </c>
      <c r="Q439" s="65"/>
      <c r="R439" s="65"/>
      <c r="S439" s="65"/>
      <c r="T439" s="65"/>
      <c r="U439" s="69"/>
      <c r="V439" s="16">
        <f t="shared" si="129"/>
        <v>0</v>
      </c>
      <c r="W439" s="72">
        <v>0</v>
      </c>
      <c r="X439" s="82">
        <f t="shared" si="130"/>
        <v>0</v>
      </c>
      <c r="Y439" s="7">
        <v>0</v>
      </c>
      <c r="Z439" s="65">
        <v>0</v>
      </c>
      <c r="AA439" s="65">
        <v>0</v>
      </c>
      <c r="AB439" s="65">
        <v>0</v>
      </c>
      <c r="AC439" s="65">
        <v>0</v>
      </c>
      <c r="AD439" s="65">
        <v>0</v>
      </c>
      <c r="AE439" s="65">
        <v>0</v>
      </c>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v>0</v>
      </c>
      <c r="M440" s="65">
        <v>0</v>
      </c>
      <c r="N440" s="65">
        <v>0</v>
      </c>
      <c r="O440" s="65">
        <v>0</v>
      </c>
      <c r="P440" s="65">
        <v>0</v>
      </c>
      <c r="Q440" s="65"/>
      <c r="R440" s="65"/>
      <c r="S440" s="65"/>
      <c r="T440" s="65"/>
      <c r="U440" s="69"/>
      <c r="V440" s="16">
        <f t="shared" si="129"/>
        <v>0</v>
      </c>
      <c r="W440" s="72">
        <v>0</v>
      </c>
      <c r="X440" s="82">
        <f t="shared" si="130"/>
        <v>0</v>
      </c>
      <c r="Y440" s="7">
        <v>0</v>
      </c>
      <c r="Z440" s="65">
        <v>0</v>
      </c>
      <c r="AA440" s="65">
        <v>0</v>
      </c>
      <c r="AB440" s="65">
        <v>0</v>
      </c>
      <c r="AC440" s="65">
        <v>0</v>
      </c>
      <c r="AD440" s="65">
        <v>0</v>
      </c>
      <c r="AE440" s="65">
        <v>0</v>
      </c>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v>0</v>
      </c>
      <c r="M441" s="65">
        <v>0</v>
      </c>
      <c r="N441" s="65">
        <v>0</v>
      </c>
      <c r="O441" s="65">
        <v>0</v>
      </c>
      <c r="P441" s="65">
        <v>0</v>
      </c>
      <c r="Q441" s="65"/>
      <c r="R441" s="65"/>
      <c r="S441" s="65"/>
      <c r="T441" s="65"/>
      <c r="U441" s="69"/>
      <c r="V441" s="16">
        <f t="shared" si="129"/>
        <v>0</v>
      </c>
      <c r="W441" s="72">
        <v>0</v>
      </c>
      <c r="X441" s="82">
        <f t="shared" si="130"/>
        <v>0</v>
      </c>
      <c r="Y441" s="7">
        <v>0</v>
      </c>
      <c r="Z441" s="65">
        <v>0</v>
      </c>
      <c r="AA441" s="65">
        <v>0</v>
      </c>
      <c r="AB441" s="65">
        <v>0</v>
      </c>
      <c r="AC441" s="65">
        <v>0</v>
      </c>
      <c r="AD441" s="65">
        <v>0</v>
      </c>
      <c r="AE441" s="65">
        <v>0</v>
      </c>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v>0</v>
      </c>
      <c r="M442" s="65">
        <v>0</v>
      </c>
      <c r="N442" s="65">
        <v>0</v>
      </c>
      <c r="O442" s="65">
        <v>0</v>
      </c>
      <c r="P442" s="65">
        <v>0</v>
      </c>
      <c r="Q442" s="65"/>
      <c r="R442" s="65"/>
      <c r="S442" s="65"/>
      <c r="T442" s="65"/>
      <c r="U442" s="69"/>
      <c r="V442" s="16">
        <f t="shared" si="129"/>
        <v>0</v>
      </c>
      <c r="W442" s="72">
        <v>0</v>
      </c>
      <c r="X442" s="82">
        <f t="shared" si="130"/>
        <v>0</v>
      </c>
      <c r="Y442" s="7">
        <v>0</v>
      </c>
      <c r="Z442" s="65">
        <v>0</v>
      </c>
      <c r="AA442" s="65">
        <v>0</v>
      </c>
      <c r="AB442" s="65">
        <v>0</v>
      </c>
      <c r="AC442" s="65">
        <v>0</v>
      </c>
      <c r="AD442" s="65">
        <v>0</v>
      </c>
      <c r="AE442" s="65">
        <v>0</v>
      </c>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v>0</v>
      </c>
      <c r="M443" s="65">
        <v>0</v>
      </c>
      <c r="N443" s="65">
        <v>0</v>
      </c>
      <c r="O443" s="65">
        <v>0</v>
      </c>
      <c r="P443" s="65">
        <v>0</v>
      </c>
      <c r="Q443" s="65"/>
      <c r="R443" s="65"/>
      <c r="S443" s="65"/>
      <c r="T443" s="65"/>
      <c r="U443" s="69"/>
      <c r="V443" s="16">
        <f t="shared" si="129"/>
        <v>0</v>
      </c>
      <c r="W443" s="72">
        <v>0</v>
      </c>
      <c r="X443" s="82">
        <f t="shared" si="130"/>
        <v>0</v>
      </c>
      <c r="Y443" s="7">
        <v>0</v>
      </c>
      <c r="Z443" s="65">
        <v>0</v>
      </c>
      <c r="AA443" s="65">
        <v>0</v>
      </c>
      <c r="AB443" s="65">
        <v>0</v>
      </c>
      <c r="AC443" s="65">
        <v>0</v>
      </c>
      <c r="AD443" s="65">
        <v>0</v>
      </c>
      <c r="AE443" s="65">
        <v>0</v>
      </c>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v>0</v>
      </c>
      <c r="M444" s="65">
        <v>0</v>
      </c>
      <c r="N444" s="65">
        <v>0</v>
      </c>
      <c r="O444" s="65">
        <v>0</v>
      </c>
      <c r="P444" s="65">
        <v>0</v>
      </c>
      <c r="Q444" s="65"/>
      <c r="R444" s="65"/>
      <c r="S444" s="65"/>
      <c r="T444" s="65"/>
      <c r="U444" s="69"/>
      <c r="V444" s="16">
        <f t="shared" si="129"/>
        <v>0</v>
      </c>
      <c r="W444" s="72">
        <v>0</v>
      </c>
      <c r="X444" s="82">
        <f t="shared" si="130"/>
        <v>0</v>
      </c>
      <c r="Y444" s="7">
        <v>0</v>
      </c>
      <c r="Z444" s="65">
        <v>0</v>
      </c>
      <c r="AA444" s="65">
        <v>0</v>
      </c>
      <c r="AB444" s="65">
        <v>0</v>
      </c>
      <c r="AC444" s="65">
        <v>0</v>
      </c>
      <c r="AD444" s="65">
        <v>0</v>
      </c>
      <c r="AE444" s="65">
        <v>0</v>
      </c>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v>0</v>
      </c>
      <c r="M445" s="65">
        <v>0</v>
      </c>
      <c r="N445" s="65">
        <v>0</v>
      </c>
      <c r="O445" s="65">
        <v>0</v>
      </c>
      <c r="P445" s="65">
        <v>0</v>
      </c>
      <c r="Q445" s="65"/>
      <c r="R445" s="65"/>
      <c r="S445" s="65"/>
      <c r="T445" s="65"/>
      <c r="U445" s="69"/>
      <c r="V445" s="16">
        <f t="shared" si="129"/>
        <v>0</v>
      </c>
      <c r="W445" s="72">
        <v>0</v>
      </c>
      <c r="X445" s="82">
        <f t="shared" si="130"/>
        <v>0</v>
      </c>
      <c r="Y445" s="7">
        <v>0</v>
      </c>
      <c r="Z445" s="65">
        <v>0</v>
      </c>
      <c r="AA445" s="65">
        <v>0</v>
      </c>
      <c r="AB445" s="65">
        <v>0</v>
      </c>
      <c r="AC445" s="65">
        <v>0</v>
      </c>
      <c r="AD445" s="65">
        <v>0</v>
      </c>
      <c r="AE445" s="65">
        <v>0</v>
      </c>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v>0</v>
      </c>
      <c r="M446" s="65">
        <v>0</v>
      </c>
      <c r="N446" s="65">
        <v>0</v>
      </c>
      <c r="O446" s="65">
        <v>0</v>
      </c>
      <c r="P446" s="65">
        <v>0</v>
      </c>
      <c r="Q446" s="65"/>
      <c r="R446" s="65"/>
      <c r="S446" s="65"/>
      <c r="T446" s="65"/>
      <c r="U446" s="69"/>
      <c r="V446" s="16">
        <f t="shared" ref="V446:V450" si="220">SUM(J446:U446)</f>
        <v>0</v>
      </c>
      <c r="W446" s="72">
        <v>0</v>
      </c>
      <c r="X446" s="82">
        <f t="shared" si="130"/>
        <v>0</v>
      </c>
      <c r="Y446" s="7">
        <v>0</v>
      </c>
      <c r="Z446" s="65">
        <v>0</v>
      </c>
      <c r="AA446" s="65">
        <v>0</v>
      </c>
      <c r="AB446" s="65">
        <v>0</v>
      </c>
      <c r="AC446" s="65">
        <v>0</v>
      </c>
      <c r="AD446" s="65">
        <v>0</v>
      </c>
      <c r="AE446" s="65">
        <v>0</v>
      </c>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v>0</v>
      </c>
      <c r="M447" s="65">
        <v>0</v>
      </c>
      <c r="N447" s="65">
        <v>0</v>
      </c>
      <c r="O447" s="65">
        <v>0</v>
      </c>
      <c r="P447" s="65">
        <v>0</v>
      </c>
      <c r="Q447" s="65"/>
      <c r="R447" s="65"/>
      <c r="S447" s="65"/>
      <c r="T447" s="65"/>
      <c r="U447" s="69"/>
      <c r="V447" s="16">
        <f t="shared" si="220"/>
        <v>0</v>
      </c>
      <c r="W447" s="72">
        <v>0</v>
      </c>
      <c r="X447" s="82">
        <f t="shared" si="130"/>
        <v>0</v>
      </c>
      <c r="Y447" s="7">
        <v>0</v>
      </c>
      <c r="Z447" s="65">
        <v>0</v>
      </c>
      <c r="AA447" s="65">
        <v>0</v>
      </c>
      <c r="AB447" s="65">
        <v>0</v>
      </c>
      <c r="AC447" s="65">
        <v>0</v>
      </c>
      <c r="AD447" s="65">
        <v>0</v>
      </c>
      <c r="AE447" s="65">
        <v>0</v>
      </c>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v>0</v>
      </c>
      <c r="M448" s="65">
        <v>0</v>
      </c>
      <c r="N448" s="65">
        <v>0</v>
      </c>
      <c r="O448" s="65">
        <v>0</v>
      </c>
      <c r="P448" s="65">
        <v>0</v>
      </c>
      <c r="Q448" s="65"/>
      <c r="R448" s="65"/>
      <c r="S448" s="65"/>
      <c r="T448" s="65"/>
      <c r="U448" s="69"/>
      <c r="V448" s="16">
        <f t="shared" si="220"/>
        <v>0</v>
      </c>
      <c r="W448" s="72">
        <v>0.86666666666666659</v>
      </c>
      <c r="X448" s="82">
        <f t="shared" si="130"/>
        <v>0</v>
      </c>
      <c r="Y448" s="7">
        <v>0</v>
      </c>
      <c r="Z448" s="65">
        <v>0</v>
      </c>
      <c r="AA448" s="65">
        <v>0</v>
      </c>
      <c r="AB448" s="65">
        <v>0</v>
      </c>
      <c r="AC448" s="65">
        <v>0</v>
      </c>
      <c r="AD448" s="65">
        <v>0</v>
      </c>
      <c r="AE448" s="65">
        <v>0</v>
      </c>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0.86666666666666659</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v>0</v>
      </c>
      <c r="M449" s="65">
        <v>0</v>
      </c>
      <c r="N449" s="65">
        <v>0</v>
      </c>
      <c r="O449" s="65">
        <v>0</v>
      </c>
      <c r="P449" s="65">
        <v>0</v>
      </c>
      <c r="Q449" s="65"/>
      <c r="R449" s="65"/>
      <c r="S449" s="65"/>
      <c r="T449" s="65"/>
      <c r="U449" s="69"/>
      <c r="V449" s="16">
        <f t="shared" si="220"/>
        <v>0</v>
      </c>
      <c r="W449" s="72">
        <v>0.43333333333333329</v>
      </c>
      <c r="X449" s="82">
        <f t="shared" si="130"/>
        <v>0</v>
      </c>
      <c r="Y449" s="7">
        <v>0</v>
      </c>
      <c r="Z449" s="65">
        <v>0</v>
      </c>
      <c r="AA449" s="65">
        <v>0</v>
      </c>
      <c r="AB449" s="65">
        <v>0</v>
      </c>
      <c r="AC449" s="65">
        <v>0</v>
      </c>
      <c r="AD449" s="65">
        <v>0</v>
      </c>
      <c r="AE449" s="65">
        <v>0</v>
      </c>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0.43333333333333329</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v>0</v>
      </c>
      <c r="M450" s="65">
        <v>0</v>
      </c>
      <c r="N450" s="65">
        <v>0</v>
      </c>
      <c r="O450" s="65">
        <v>0</v>
      </c>
      <c r="P450" s="65">
        <v>0</v>
      </c>
      <c r="Q450" s="65"/>
      <c r="R450" s="65"/>
      <c r="S450" s="65"/>
      <c r="T450" s="65"/>
      <c r="U450" s="69"/>
      <c r="V450" s="16">
        <f t="shared" si="220"/>
        <v>0</v>
      </c>
      <c r="W450" s="72">
        <v>0</v>
      </c>
      <c r="X450" s="82">
        <f t="shared" si="130"/>
        <v>0</v>
      </c>
      <c r="Y450" s="7">
        <v>0</v>
      </c>
      <c r="Z450" s="65">
        <v>0</v>
      </c>
      <c r="AA450" s="65">
        <v>0</v>
      </c>
      <c r="AB450" s="65">
        <v>0</v>
      </c>
      <c r="AC450" s="65">
        <v>0</v>
      </c>
      <c r="AD450" s="65">
        <v>0</v>
      </c>
      <c r="AE450" s="65">
        <v>0</v>
      </c>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v>0</v>
      </c>
      <c r="M451" s="65">
        <v>0</v>
      </c>
      <c r="N451" s="65">
        <v>0</v>
      </c>
      <c r="O451" s="65">
        <v>0</v>
      </c>
      <c r="P451" s="65">
        <v>0</v>
      </c>
      <c r="Q451" s="65"/>
      <c r="R451" s="65"/>
      <c r="S451" s="65"/>
      <c r="T451" s="65"/>
      <c r="U451" s="69"/>
      <c r="V451" s="16">
        <f t="shared" ref="V451:V514" si="236">SUM(J451:U451)</f>
        <v>0</v>
      </c>
      <c r="W451" s="72">
        <v>0</v>
      </c>
      <c r="X451" s="82">
        <f t="shared" si="130"/>
        <v>0</v>
      </c>
      <c r="Y451" s="7">
        <v>0</v>
      </c>
      <c r="Z451" s="65">
        <v>0</v>
      </c>
      <c r="AA451" s="65">
        <v>0</v>
      </c>
      <c r="AB451" s="65">
        <v>0</v>
      </c>
      <c r="AC451" s="65">
        <v>0</v>
      </c>
      <c r="AD451" s="65">
        <v>0</v>
      </c>
      <c r="AE451" s="65">
        <v>0</v>
      </c>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v>0</v>
      </c>
      <c r="M452" s="65">
        <v>0</v>
      </c>
      <c r="N452" s="65">
        <v>0</v>
      </c>
      <c r="O452" s="65">
        <v>0</v>
      </c>
      <c r="P452" s="65">
        <v>0</v>
      </c>
      <c r="Q452" s="65"/>
      <c r="R452" s="65"/>
      <c r="S452" s="65"/>
      <c r="T452" s="65"/>
      <c r="U452" s="69"/>
      <c r="V452" s="16">
        <f t="shared" si="236"/>
        <v>0</v>
      </c>
      <c r="W452" s="72">
        <v>1.3</v>
      </c>
      <c r="X452" s="82">
        <f t="shared" si="130"/>
        <v>0</v>
      </c>
      <c r="Y452" s="7">
        <v>0</v>
      </c>
      <c r="Z452" s="65">
        <v>0</v>
      </c>
      <c r="AA452" s="65">
        <v>0</v>
      </c>
      <c r="AB452" s="65">
        <v>0</v>
      </c>
      <c r="AC452" s="65">
        <v>0</v>
      </c>
      <c r="AD452" s="65">
        <v>0</v>
      </c>
      <c r="AE452" s="65">
        <v>0</v>
      </c>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1.3</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v>0</v>
      </c>
      <c r="M453" s="65">
        <v>0</v>
      </c>
      <c r="N453" s="65">
        <v>0</v>
      </c>
      <c r="O453" s="65">
        <v>0</v>
      </c>
      <c r="P453" s="65">
        <v>0</v>
      </c>
      <c r="Q453" s="65"/>
      <c r="R453" s="65"/>
      <c r="S453" s="65"/>
      <c r="T453" s="65"/>
      <c r="U453" s="69"/>
      <c r="V453" s="16">
        <f t="shared" si="236"/>
        <v>0</v>
      </c>
      <c r="W453" s="72">
        <v>0</v>
      </c>
      <c r="X453" s="82">
        <f t="shared" si="130"/>
        <v>0</v>
      </c>
      <c r="Y453" s="7">
        <v>0</v>
      </c>
      <c r="Z453" s="65">
        <v>0</v>
      </c>
      <c r="AA453" s="65">
        <v>0</v>
      </c>
      <c r="AB453" s="65">
        <v>0</v>
      </c>
      <c r="AC453" s="65">
        <v>0</v>
      </c>
      <c r="AD453" s="65">
        <v>0</v>
      </c>
      <c r="AE453" s="65">
        <v>0</v>
      </c>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v>0</v>
      </c>
      <c r="M454" s="65">
        <v>0</v>
      </c>
      <c r="N454" s="65">
        <v>0</v>
      </c>
      <c r="O454" s="65">
        <v>0</v>
      </c>
      <c r="P454" s="65">
        <v>0</v>
      </c>
      <c r="Q454" s="65"/>
      <c r="R454" s="65"/>
      <c r="S454" s="65"/>
      <c r="T454" s="65"/>
      <c r="U454" s="69"/>
      <c r="V454" s="16">
        <f t="shared" si="236"/>
        <v>0</v>
      </c>
      <c r="W454" s="72">
        <v>0</v>
      </c>
      <c r="X454" s="82">
        <f t="shared" si="130"/>
        <v>0</v>
      </c>
      <c r="Y454" s="7">
        <v>0</v>
      </c>
      <c r="Z454" s="65">
        <v>0</v>
      </c>
      <c r="AA454" s="65">
        <v>0</v>
      </c>
      <c r="AB454" s="65">
        <v>0</v>
      </c>
      <c r="AC454" s="65">
        <v>0</v>
      </c>
      <c r="AD454" s="65">
        <v>0</v>
      </c>
      <c r="AE454" s="65">
        <v>0</v>
      </c>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v>0</v>
      </c>
      <c r="M455" s="65">
        <v>0</v>
      </c>
      <c r="N455" s="65">
        <v>0</v>
      </c>
      <c r="O455" s="65">
        <v>0</v>
      </c>
      <c r="P455" s="65">
        <v>0</v>
      </c>
      <c r="Q455" s="65"/>
      <c r="R455" s="65"/>
      <c r="S455" s="65"/>
      <c r="T455" s="65"/>
      <c r="U455" s="69"/>
      <c r="V455" s="16">
        <f t="shared" si="236"/>
        <v>0</v>
      </c>
      <c r="W455" s="72">
        <v>0</v>
      </c>
      <c r="X455" s="82">
        <f t="shared" ref="X455:X518" si="252">+IFERROR(V455/W455,0)*100</f>
        <v>0</v>
      </c>
      <c r="Y455" s="7">
        <v>0</v>
      </c>
      <c r="Z455" s="65">
        <v>0</v>
      </c>
      <c r="AA455" s="65">
        <v>0</v>
      </c>
      <c r="AB455" s="65">
        <v>0</v>
      </c>
      <c r="AC455" s="65">
        <v>0</v>
      </c>
      <c r="AD455" s="65">
        <v>0</v>
      </c>
      <c r="AE455" s="65">
        <v>0</v>
      </c>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v>0</v>
      </c>
      <c r="M456" s="65">
        <v>0</v>
      </c>
      <c r="N456" s="65">
        <v>0</v>
      </c>
      <c r="O456" s="65">
        <v>0</v>
      </c>
      <c r="P456" s="65">
        <v>0</v>
      </c>
      <c r="Q456" s="65"/>
      <c r="R456" s="65"/>
      <c r="S456" s="65"/>
      <c r="T456" s="65"/>
      <c r="U456" s="69"/>
      <c r="V456" s="16">
        <f t="shared" si="236"/>
        <v>0</v>
      </c>
      <c r="W456" s="72">
        <v>0</v>
      </c>
      <c r="X456" s="82">
        <f t="shared" si="252"/>
        <v>0</v>
      </c>
      <c r="Y456" s="7">
        <v>0</v>
      </c>
      <c r="Z456" s="65">
        <v>0</v>
      </c>
      <c r="AA456" s="65">
        <v>0</v>
      </c>
      <c r="AB456" s="65">
        <v>0</v>
      </c>
      <c r="AC456" s="65">
        <v>0</v>
      </c>
      <c r="AD456" s="65">
        <v>0</v>
      </c>
      <c r="AE456" s="65">
        <v>0</v>
      </c>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v>0</v>
      </c>
      <c r="M457" s="65">
        <v>0</v>
      </c>
      <c r="N457" s="65">
        <v>0</v>
      </c>
      <c r="O457" s="65">
        <v>0</v>
      </c>
      <c r="P457" s="65">
        <v>0</v>
      </c>
      <c r="Q457" s="65"/>
      <c r="R457" s="65"/>
      <c r="S457" s="65"/>
      <c r="T457" s="65"/>
      <c r="U457" s="69"/>
      <c r="V457" s="16">
        <f t="shared" si="236"/>
        <v>0</v>
      </c>
      <c r="W457" s="72">
        <v>0</v>
      </c>
      <c r="X457" s="82">
        <f t="shared" si="252"/>
        <v>0</v>
      </c>
      <c r="Y457" s="7">
        <v>0</v>
      </c>
      <c r="Z457" s="65">
        <v>0</v>
      </c>
      <c r="AA457" s="65">
        <v>0</v>
      </c>
      <c r="AB457" s="65">
        <v>0</v>
      </c>
      <c r="AC457" s="65">
        <v>0</v>
      </c>
      <c r="AD457" s="65">
        <v>0</v>
      </c>
      <c r="AE457" s="65">
        <v>0</v>
      </c>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v>0</v>
      </c>
      <c r="M458" s="65">
        <v>0</v>
      </c>
      <c r="N458" s="65">
        <v>0</v>
      </c>
      <c r="O458" s="65">
        <v>0</v>
      </c>
      <c r="P458" s="65">
        <v>0</v>
      </c>
      <c r="Q458" s="65"/>
      <c r="R458" s="65"/>
      <c r="S458" s="65"/>
      <c r="T458" s="65"/>
      <c r="U458" s="69"/>
      <c r="V458" s="16">
        <f t="shared" si="236"/>
        <v>0</v>
      </c>
      <c r="W458" s="72">
        <v>0</v>
      </c>
      <c r="X458" s="82">
        <f t="shared" si="252"/>
        <v>0</v>
      </c>
      <c r="Y458" s="7">
        <v>0</v>
      </c>
      <c r="Z458" s="65">
        <v>0</v>
      </c>
      <c r="AA458" s="65">
        <v>0</v>
      </c>
      <c r="AB458" s="65">
        <v>0</v>
      </c>
      <c r="AC458" s="65">
        <v>0</v>
      </c>
      <c r="AD458" s="65">
        <v>0</v>
      </c>
      <c r="AE458" s="65">
        <v>0</v>
      </c>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v>0</v>
      </c>
      <c r="M459" s="65">
        <v>0</v>
      </c>
      <c r="N459" s="65">
        <v>0</v>
      </c>
      <c r="O459" s="65">
        <v>0</v>
      </c>
      <c r="P459" s="65">
        <v>0</v>
      </c>
      <c r="Q459" s="65"/>
      <c r="R459" s="65"/>
      <c r="S459" s="65"/>
      <c r="T459" s="65"/>
      <c r="U459" s="69"/>
      <c r="V459" s="16">
        <f t="shared" si="236"/>
        <v>0</v>
      </c>
      <c r="W459" s="72">
        <v>0</v>
      </c>
      <c r="X459" s="82">
        <f t="shared" si="252"/>
        <v>0</v>
      </c>
      <c r="Y459" s="7">
        <v>0</v>
      </c>
      <c r="Z459" s="65">
        <v>0</v>
      </c>
      <c r="AA459" s="65">
        <v>0</v>
      </c>
      <c r="AB459" s="65">
        <v>0</v>
      </c>
      <c r="AC459" s="65">
        <v>0</v>
      </c>
      <c r="AD459" s="65">
        <v>0</v>
      </c>
      <c r="AE459" s="65">
        <v>0</v>
      </c>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v>0</v>
      </c>
      <c r="M460" s="65">
        <v>0</v>
      </c>
      <c r="N460" s="65">
        <v>0</v>
      </c>
      <c r="O460" s="65">
        <v>0</v>
      </c>
      <c r="P460" s="65">
        <v>0</v>
      </c>
      <c r="Q460" s="65"/>
      <c r="R460" s="65"/>
      <c r="S460" s="65"/>
      <c r="T460" s="65"/>
      <c r="U460" s="69"/>
      <c r="V460" s="16">
        <f t="shared" si="236"/>
        <v>0</v>
      </c>
      <c r="W460" s="72">
        <v>0</v>
      </c>
      <c r="X460" s="82">
        <f t="shared" si="252"/>
        <v>0</v>
      </c>
      <c r="Y460" s="7">
        <v>0</v>
      </c>
      <c r="Z460" s="65">
        <v>0</v>
      </c>
      <c r="AA460" s="65">
        <v>0</v>
      </c>
      <c r="AB460" s="65">
        <v>0</v>
      </c>
      <c r="AC460" s="65">
        <v>0</v>
      </c>
      <c r="AD460" s="65">
        <v>0</v>
      </c>
      <c r="AE460" s="65">
        <v>0</v>
      </c>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v>0</v>
      </c>
      <c r="M461" s="65">
        <v>0</v>
      </c>
      <c r="N461" s="65">
        <v>0</v>
      </c>
      <c r="O461" s="65">
        <v>0</v>
      </c>
      <c r="P461" s="65">
        <v>0</v>
      </c>
      <c r="Q461" s="65"/>
      <c r="R461" s="65"/>
      <c r="S461" s="65"/>
      <c r="T461" s="65"/>
      <c r="U461" s="69"/>
      <c r="V461" s="16">
        <f t="shared" si="236"/>
        <v>0</v>
      </c>
      <c r="W461" s="72">
        <v>0</v>
      </c>
      <c r="X461" s="82">
        <f t="shared" si="252"/>
        <v>0</v>
      </c>
      <c r="Y461" s="7">
        <v>0</v>
      </c>
      <c r="Z461" s="65">
        <v>0</v>
      </c>
      <c r="AA461" s="65">
        <v>0</v>
      </c>
      <c r="AB461" s="65">
        <v>0</v>
      </c>
      <c r="AC461" s="65">
        <v>0</v>
      </c>
      <c r="AD461" s="65">
        <v>0</v>
      </c>
      <c r="AE461" s="65">
        <v>0</v>
      </c>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v>0</v>
      </c>
      <c r="M462" s="65">
        <v>0</v>
      </c>
      <c r="N462" s="65">
        <v>0</v>
      </c>
      <c r="O462" s="65">
        <v>0</v>
      </c>
      <c r="P462" s="65">
        <v>0</v>
      </c>
      <c r="Q462" s="65"/>
      <c r="R462" s="65"/>
      <c r="S462" s="65"/>
      <c r="T462" s="65"/>
      <c r="U462" s="69"/>
      <c r="V462" s="16">
        <f t="shared" si="236"/>
        <v>0</v>
      </c>
      <c r="W462" s="72">
        <v>0</v>
      </c>
      <c r="X462" s="82">
        <f t="shared" si="252"/>
        <v>0</v>
      </c>
      <c r="Y462" s="7">
        <v>0</v>
      </c>
      <c r="Z462" s="65">
        <v>0</v>
      </c>
      <c r="AA462" s="65">
        <v>0</v>
      </c>
      <c r="AB462" s="65">
        <v>0</v>
      </c>
      <c r="AC462" s="65">
        <v>0</v>
      </c>
      <c r="AD462" s="65">
        <v>0</v>
      </c>
      <c r="AE462" s="65">
        <v>0</v>
      </c>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v>0</v>
      </c>
      <c r="M463" s="65">
        <v>0</v>
      </c>
      <c r="N463" s="65">
        <v>0</v>
      </c>
      <c r="O463" s="65">
        <v>0</v>
      </c>
      <c r="P463" s="65">
        <v>0</v>
      </c>
      <c r="Q463" s="65"/>
      <c r="R463" s="65"/>
      <c r="S463" s="65"/>
      <c r="T463" s="65"/>
      <c r="U463" s="69"/>
      <c r="V463" s="16">
        <f t="shared" si="236"/>
        <v>0</v>
      </c>
      <c r="W463" s="72">
        <v>0</v>
      </c>
      <c r="X463" s="82">
        <f t="shared" si="252"/>
        <v>0</v>
      </c>
      <c r="Y463" s="7">
        <v>0</v>
      </c>
      <c r="Z463" s="65">
        <v>0</v>
      </c>
      <c r="AA463" s="65">
        <v>0</v>
      </c>
      <c r="AB463" s="65">
        <v>0</v>
      </c>
      <c r="AC463" s="65">
        <v>0</v>
      </c>
      <c r="AD463" s="65">
        <v>0</v>
      </c>
      <c r="AE463" s="65">
        <v>0</v>
      </c>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v>0</v>
      </c>
      <c r="M464" s="65">
        <v>0</v>
      </c>
      <c r="N464" s="65">
        <v>0</v>
      </c>
      <c r="O464" s="65">
        <v>0</v>
      </c>
      <c r="P464" s="65">
        <v>0</v>
      </c>
      <c r="Q464" s="65"/>
      <c r="R464" s="65"/>
      <c r="S464" s="65"/>
      <c r="T464" s="65"/>
      <c r="U464" s="69"/>
      <c r="V464" s="16">
        <f t="shared" si="236"/>
        <v>0</v>
      </c>
      <c r="W464" s="72">
        <v>0</v>
      </c>
      <c r="X464" s="82">
        <f t="shared" si="252"/>
        <v>0</v>
      </c>
      <c r="Y464" s="7">
        <v>0</v>
      </c>
      <c r="Z464" s="65">
        <v>0</v>
      </c>
      <c r="AA464" s="65">
        <v>0</v>
      </c>
      <c r="AB464" s="65">
        <v>0</v>
      </c>
      <c r="AC464" s="65">
        <v>0</v>
      </c>
      <c r="AD464" s="65">
        <v>0</v>
      </c>
      <c r="AE464" s="65">
        <v>0</v>
      </c>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v>0</v>
      </c>
      <c r="M465" s="65">
        <v>0</v>
      </c>
      <c r="N465" s="65">
        <v>0</v>
      </c>
      <c r="O465" s="65">
        <v>0</v>
      </c>
      <c r="P465" s="65">
        <v>0</v>
      </c>
      <c r="Q465" s="65"/>
      <c r="R465" s="65"/>
      <c r="S465" s="65"/>
      <c r="T465" s="65"/>
      <c r="U465" s="69"/>
      <c r="V465" s="16">
        <f t="shared" si="236"/>
        <v>0</v>
      </c>
      <c r="W465" s="72">
        <v>0</v>
      </c>
      <c r="X465" s="82">
        <f t="shared" si="252"/>
        <v>0</v>
      </c>
      <c r="Y465" s="7">
        <v>0</v>
      </c>
      <c r="Z465" s="65">
        <v>0</v>
      </c>
      <c r="AA465" s="65">
        <v>0</v>
      </c>
      <c r="AB465" s="65">
        <v>0</v>
      </c>
      <c r="AC465" s="65">
        <v>0</v>
      </c>
      <c r="AD465" s="65">
        <v>0</v>
      </c>
      <c r="AE465" s="65">
        <v>0</v>
      </c>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v>0</v>
      </c>
      <c r="M466" s="65">
        <v>0</v>
      </c>
      <c r="N466" s="65">
        <v>0</v>
      </c>
      <c r="O466" s="65">
        <v>0</v>
      </c>
      <c r="P466" s="65">
        <v>0</v>
      </c>
      <c r="Q466" s="65"/>
      <c r="R466" s="65"/>
      <c r="S466" s="65"/>
      <c r="T466" s="65"/>
      <c r="U466" s="69"/>
      <c r="V466" s="16">
        <f t="shared" si="236"/>
        <v>0</v>
      </c>
      <c r="W466" s="72">
        <v>0</v>
      </c>
      <c r="X466" s="82">
        <f t="shared" si="252"/>
        <v>0</v>
      </c>
      <c r="Y466" s="7">
        <v>0</v>
      </c>
      <c r="Z466" s="65">
        <v>0</v>
      </c>
      <c r="AA466" s="65">
        <v>0</v>
      </c>
      <c r="AB466" s="65">
        <v>0</v>
      </c>
      <c r="AC466" s="65">
        <v>0</v>
      </c>
      <c r="AD466" s="65">
        <v>0</v>
      </c>
      <c r="AE466" s="65">
        <v>0</v>
      </c>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v>0</v>
      </c>
      <c r="M467" s="65">
        <v>0</v>
      </c>
      <c r="N467" s="65">
        <v>0</v>
      </c>
      <c r="O467" s="65">
        <v>0</v>
      </c>
      <c r="P467" s="65">
        <v>0</v>
      </c>
      <c r="Q467" s="65"/>
      <c r="R467" s="65"/>
      <c r="S467" s="65"/>
      <c r="T467" s="65"/>
      <c r="U467" s="69"/>
      <c r="V467" s="16">
        <f t="shared" si="236"/>
        <v>0</v>
      </c>
      <c r="W467" s="72">
        <v>0</v>
      </c>
      <c r="X467" s="82">
        <f t="shared" si="252"/>
        <v>0</v>
      </c>
      <c r="Y467" s="7">
        <v>0</v>
      </c>
      <c r="Z467" s="65">
        <v>0</v>
      </c>
      <c r="AA467" s="65">
        <v>0</v>
      </c>
      <c r="AB467" s="65">
        <v>0</v>
      </c>
      <c r="AC467" s="65">
        <v>0</v>
      </c>
      <c r="AD467" s="65">
        <v>0</v>
      </c>
      <c r="AE467" s="65">
        <v>0</v>
      </c>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v>0</v>
      </c>
      <c r="M468" s="65">
        <v>0</v>
      </c>
      <c r="N468" s="65">
        <v>0</v>
      </c>
      <c r="O468" s="65">
        <v>0</v>
      </c>
      <c r="P468" s="65">
        <v>0</v>
      </c>
      <c r="Q468" s="65"/>
      <c r="R468" s="65"/>
      <c r="S468" s="65"/>
      <c r="T468" s="65"/>
      <c r="U468" s="69"/>
      <c r="V468" s="16">
        <f t="shared" si="236"/>
        <v>0</v>
      </c>
      <c r="W468" s="72">
        <v>0</v>
      </c>
      <c r="X468" s="82">
        <f t="shared" si="252"/>
        <v>0</v>
      </c>
      <c r="Y468" s="7">
        <v>0</v>
      </c>
      <c r="Z468" s="65">
        <v>0</v>
      </c>
      <c r="AA468" s="65">
        <v>0</v>
      </c>
      <c r="AB468" s="65">
        <v>0</v>
      </c>
      <c r="AC468" s="65">
        <v>0</v>
      </c>
      <c r="AD468" s="65">
        <v>0</v>
      </c>
      <c r="AE468" s="65">
        <v>0</v>
      </c>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v>0</v>
      </c>
      <c r="M469" s="65">
        <v>0</v>
      </c>
      <c r="N469" s="65">
        <v>0</v>
      </c>
      <c r="O469" s="65">
        <v>0</v>
      </c>
      <c r="P469" s="65">
        <v>0</v>
      </c>
      <c r="Q469" s="65"/>
      <c r="R469" s="65"/>
      <c r="S469" s="65"/>
      <c r="T469" s="65"/>
      <c r="U469" s="69"/>
      <c r="V469" s="16">
        <f t="shared" si="236"/>
        <v>0</v>
      </c>
      <c r="W469" s="72">
        <v>0</v>
      </c>
      <c r="X469" s="82">
        <f t="shared" si="252"/>
        <v>0</v>
      </c>
      <c r="Y469" s="7">
        <v>0</v>
      </c>
      <c r="Z469" s="65">
        <v>0</v>
      </c>
      <c r="AA469" s="65">
        <v>0</v>
      </c>
      <c r="AB469" s="65">
        <v>0</v>
      </c>
      <c r="AC469" s="65">
        <v>0</v>
      </c>
      <c r="AD469" s="65">
        <v>0</v>
      </c>
      <c r="AE469" s="65">
        <v>0</v>
      </c>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v>0</v>
      </c>
      <c r="M470" s="65">
        <v>0</v>
      </c>
      <c r="N470" s="65">
        <v>0</v>
      </c>
      <c r="O470" s="65">
        <v>0</v>
      </c>
      <c r="P470" s="65">
        <v>0</v>
      </c>
      <c r="Q470" s="65"/>
      <c r="R470" s="65"/>
      <c r="S470" s="65"/>
      <c r="T470" s="65"/>
      <c r="U470" s="69"/>
      <c r="V470" s="16">
        <f t="shared" si="236"/>
        <v>0</v>
      </c>
      <c r="W470" s="72">
        <v>0</v>
      </c>
      <c r="X470" s="82">
        <f t="shared" si="252"/>
        <v>0</v>
      </c>
      <c r="Y470" s="7">
        <v>0</v>
      </c>
      <c r="Z470" s="65">
        <v>0</v>
      </c>
      <c r="AA470" s="65">
        <v>0</v>
      </c>
      <c r="AB470" s="65">
        <v>0</v>
      </c>
      <c r="AC470" s="65">
        <v>0</v>
      </c>
      <c r="AD470" s="65">
        <v>0</v>
      </c>
      <c r="AE470" s="65">
        <v>0</v>
      </c>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v>0</v>
      </c>
      <c r="M471" s="65">
        <v>0</v>
      </c>
      <c r="N471" s="65">
        <v>0</v>
      </c>
      <c r="O471" s="65">
        <v>0</v>
      </c>
      <c r="P471" s="65">
        <v>0</v>
      </c>
      <c r="Q471" s="65"/>
      <c r="R471" s="65"/>
      <c r="S471" s="65"/>
      <c r="T471" s="65"/>
      <c r="U471" s="69"/>
      <c r="V471" s="16">
        <f t="shared" si="236"/>
        <v>0</v>
      </c>
      <c r="W471" s="72">
        <v>0</v>
      </c>
      <c r="X471" s="82">
        <f t="shared" si="252"/>
        <v>0</v>
      </c>
      <c r="Y471" s="7">
        <v>0</v>
      </c>
      <c r="Z471" s="65">
        <v>0</v>
      </c>
      <c r="AA471" s="65">
        <v>0</v>
      </c>
      <c r="AB471" s="65">
        <v>0</v>
      </c>
      <c r="AC471" s="65">
        <v>0</v>
      </c>
      <c r="AD471" s="65">
        <v>0</v>
      </c>
      <c r="AE471" s="65">
        <v>0</v>
      </c>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v>0</v>
      </c>
      <c r="M472" s="65">
        <v>0</v>
      </c>
      <c r="N472" s="65">
        <v>0</v>
      </c>
      <c r="O472" s="65">
        <v>0</v>
      </c>
      <c r="P472" s="65">
        <v>0</v>
      </c>
      <c r="Q472" s="65"/>
      <c r="R472" s="65"/>
      <c r="S472" s="65"/>
      <c r="T472" s="65"/>
      <c r="U472" s="69"/>
      <c r="V472" s="16">
        <f t="shared" si="236"/>
        <v>0</v>
      </c>
      <c r="W472" s="72">
        <v>0</v>
      </c>
      <c r="X472" s="82">
        <f t="shared" si="252"/>
        <v>0</v>
      </c>
      <c r="Y472" s="7">
        <v>0</v>
      </c>
      <c r="Z472" s="65">
        <v>0</v>
      </c>
      <c r="AA472" s="65">
        <v>0</v>
      </c>
      <c r="AB472" s="65">
        <v>0</v>
      </c>
      <c r="AC472" s="65">
        <v>0</v>
      </c>
      <c r="AD472" s="65">
        <v>0</v>
      </c>
      <c r="AE472" s="65">
        <v>0</v>
      </c>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v>0</v>
      </c>
      <c r="M473" s="65">
        <v>0</v>
      </c>
      <c r="N473" s="65">
        <v>0</v>
      </c>
      <c r="O473" s="65">
        <v>0</v>
      </c>
      <c r="P473" s="65">
        <v>0</v>
      </c>
      <c r="Q473" s="65"/>
      <c r="R473" s="65"/>
      <c r="S473" s="65"/>
      <c r="T473" s="65"/>
      <c r="U473" s="69"/>
      <c r="V473" s="16">
        <f t="shared" si="236"/>
        <v>0</v>
      </c>
      <c r="W473" s="72">
        <v>0</v>
      </c>
      <c r="X473" s="82">
        <f t="shared" si="252"/>
        <v>0</v>
      </c>
      <c r="Y473" s="7">
        <v>0</v>
      </c>
      <c r="Z473" s="65">
        <v>0</v>
      </c>
      <c r="AA473" s="65">
        <v>0</v>
      </c>
      <c r="AB473" s="65">
        <v>0</v>
      </c>
      <c r="AC473" s="65">
        <v>0</v>
      </c>
      <c r="AD473" s="65">
        <v>0</v>
      </c>
      <c r="AE473" s="65">
        <v>0</v>
      </c>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v>0</v>
      </c>
      <c r="M474" s="65">
        <v>0</v>
      </c>
      <c r="N474" s="65">
        <v>0</v>
      </c>
      <c r="O474" s="65">
        <v>0</v>
      </c>
      <c r="P474" s="65">
        <v>0</v>
      </c>
      <c r="Q474" s="65"/>
      <c r="R474" s="65"/>
      <c r="S474" s="65"/>
      <c r="T474" s="65"/>
      <c r="U474" s="69"/>
      <c r="V474" s="16">
        <f t="shared" si="236"/>
        <v>0</v>
      </c>
      <c r="W474" s="72">
        <v>0</v>
      </c>
      <c r="X474" s="82">
        <f t="shared" si="252"/>
        <v>0</v>
      </c>
      <c r="Y474" s="7">
        <v>0</v>
      </c>
      <c r="Z474" s="65">
        <v>0</v>
      </c>
      <c r="AA474" s="65">
        <v>0</v>
      </c>
      <c r="AB474" s="65">
        <v>0</v>
      </c>
      <c r="AC474" s="65">
        <v>0</v>
      </c>
      <c r="AD474" s="65">
        <v>0</v>
      </c>
      <c r="AE474" s="65">
        <v>0</v>
      </c>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v>0</v>
      </c>
      <c r="M475" s="65">
        <v>0</v>
      </c>
      <c r="N475" s="65">
        <v>0</v>
      </c>
      <c r="O475" s="65">
        <v>0</v>
      </c>
      <c r="P475" s="65">
        <v>0</v>
      </c>
      <c r="Q475" s="65"/>
      <c r="R475" s="65"/>
      <c r="S475" s="65"/>
      <c r="T475" s="65"/>
      <c r="U475" s="69"/>
      <c r="V475" s="16">
        <f t="shared" si="236"/>
        <v>0</v>
      </c>
      <c r="W475" s="72">
        <v>0</v>
      </c>
      <c r="X475" s="82">
        <f t="shared" si="252"/>
        <v>0</v>
      </c>
      <c r="Y475" s="7">
        <v>0</v>
      </c>
      <c r="Z475" s="65">
        <v>0</v>
      </c>
      <c r="AA475" s="65">
        <v>0</v>
      </c>
      <c r="AB475" s="65">
        <v>0</v>
      </c>
      <c r="AC475" s="65">
        <v>0</v>
      </c>
      <c r="AD475" s="65">
        <v>0</v>
      </c>
      <c r="AE475" s="65">
        <v>0</v>
      </c>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v>0</v>
      </c>
      <c r="M476" s="65">
        <v>0</v>
      </c>
      <c r="N476" s="65">
        <v>0</v>
      </c>
      <c r="O476" s="65">
        <v>0</v>
      </c>
      <c r="P476" s="65">
        <v>0</v>
      </c>
      <c r="Q476" s="65"/>
      <c r="R476" s="65"/>
      <c r="S476" s="65"/>
      <c r="T476" s="65"/>
      <c r="U476" s="69"/>
      <c r="V476" s="16">
        <f t="shared" si="236"/>
        <v>0</v>
      </c>
      <c r="W476" s="72">
        <v>0</v>
      </c>
      <c r="X476" s="82">
        <f t="shared" si="252"/>
        <v>0</v>
      </c>
      <c r="Y476" s="7">
        <v>0</v>
      </c>
      <c r="Z476" s="65">
        <v>0</v>
      </c>
      <c r="AA476" s="65">
        <v>0</v>
      </c>
      <c r="AB476" s="65">
        <v>0</v>
      </c>
      <c r="AC476" s="65">
        <v>0</v>
      </c>
      <c r="AD476" s="65">
        <v>0</v>
      </c>
      <c r="AE476" s="65">
        <v>0</v>
      </c>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v>0</v>
      </c>
      <c r="M477" s="65">
        <v>0</v>
      </c>
      <c r="N477" s="65">
        <v>0</v>
      </c>
      <c r="O477" s="65">
        <v>0</v>
      </c>
      <c r="P477" s="65">
        <v>0</v>
      </c>
      <c r="Q477" s="65"/>
      <c r="R477" s="65"/>
      <c r="S477" s="65"/>
      <c r="T477" s="65"/>
      <c r="U477" s="69"/>
      <c r="V477" s="16">
        <f t="shared" si="236"/>
        <v>0</v>
      </c>
      <c r="W477" s="72">
        <v>0</v>
      </c>
      <c r="X477" s="82">
        <f t="shared" si="252"/>
        <v>0</v>
      </c>
      <c r="Y477" s="7">
        <v>0</v>
      </c>
      <c r="Z477" s="65">
        <v>0</v>
      </c>
      <c r="AA477" s="65">
        <v>0</v>
      </c>
      <c r="AB477" s="65">
        <v>0</v>
      </c>
      <c r="AC477" s="65">
        <v>0</v>
      </c>
      <c r="AD477" s="65">
        <v>0</v>
      </c>
      <c r="AE477" s="65">
        <v>0</v>
      </c>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v>0</v>
      </c>
      <c r="M478" s="65">
        <v>0</v>
      </c>
      <c r="N478" s="65">
        <v>0</v>
      </c>
      <c r="O478" s="65">
        <v>0</v>
      </c>
      <c r="P478" s="65">
        <v>0</v>
      </c>
      <c r="Q478" s="65"/>
      <c r="R478" s="65"/>
      <c r="S478" s="65"/>
      <c r="T478" s="65"/>
      <c r="U478" s="69"/>
      <c r="V478" s="16">
        <f t="shared" si="236"/>
        <v>0</v>
      </c>
      <c r="W478" s="72">
        <v>0</v>
      </c>
      <c r="X478" s="82">
        <f t="shared" si="252"/>
        <v>0</v>
      </c>
      <c r="Y478" s="7">
        <v>0</v>
      </c>
      <c r="Z478" s="65">
        <v>0</v>
      </c>
      <c r="AA478" s="65">
        <v>0</v>
      </c>
      <c r="AB478" s="65">
        <v>0</v>
      </c>
      <c r="AC478" s="65">
        <v>0</v>
      </c>
      <c r="AD478" s="65">
        <v>0</v>
      </c>
      <c r="AE478" s="65">
        <v>0</v>
      </c>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v>0</v>
      </c>
      <c r="M479" s="65">
        <v>0</v>
      </c>
      <c r="N479" s="65">
        <v>0</v>
      </c>
      <c r="O479" s="65">
        <v>0</v>
      </c>
      <c r="P479" s="65">
        <v>0</v>
      </c>
      <c r="Q479" s="65"/>
      <c r="R479" s="65"/>
      <c r="S479" s="65"/>
      <c r="T479" s="65"/>
      <c r="U479" s="69"/>
      <c r="V479" s="16">
        <f t="shared" si="236"/>
        <v>0</v>
      </c>
      <c r="W479" s="72">
        <v>0</v>
      </c>
      <c r="X479" s="82">
        <f t="shared" si="252"/>
        <v>0</v>
      </c>
      <c r="Y479" s="7">
        <v>0</v>
      </c>
      <c r="Z479" s="65">
        <v>0</v>
      </c>
      <c r="AA479" s="65">
        <v>0</v>
      </c>
      <c r="AB479" s="65">
        <v>0</v>
      </c>
      <c r="AC479" s="65">
        <v>0</v>
      </c>
      <c r="AD479" s="65">
        <v>0</v>
      </c>
      <c r="AE479" s="65">
        <v>0</v>
      </c>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v>0</v>
      </c>
      <c r="M480" s="65">
        <v>0</v>
      </c>
      <c r="N480" s="65">
        <v>0</v>
      </c>
      <c r="O480" s="65">
        <v>0</v>
      </c>
      <c r="P480" s="65">
        <v>0</v>
      </c>
      <c r="Q480" s="65"/>
      <c r="R480" s="65"/>
      <c r="S480" s="65"/>
      <c r="T480" s="65"/>
      <c r="U480" s="69"/>
      <c r="V480" s="16">
        <f t="shared" si="236"/>
        <v>0</v>
      </c>
      <c r="W480" s="72">
        <v>0</v>
      </c>
      <c r="X480" s="82">
        <f t="shared" si="252"/>
        <v>0</v>
      </c>
      <c r="Y480" s="7">
        <v>0</v>
      </c>
      <c r="Z480" s="65">
        <v>0</v>
      </c>
      <c r="AA480" s="65">
        <v>0</v>
      </c>
      <c r="AB480" s="65">
        <v>0</v>
      </c>
      <c r="AC480" s="65">
        <v>0</v>
      </c>
      <c r="AD480" s="65">
        <v>0</v>
      </c>
      <c r="AE480" s="65">
        <v>0</v>
      </c>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v>0</v>
      </c>
      <c r="M481" s="65">
        <v>0</v>
      </c>
      <c r="N481" s="65">
        <v>0</v>
      </c>
      <c r="O481" s="65">
        <v>0</v>
      </c>
      <c r="P481" s="65">
        <v>0</v>
      </c>
      <c r="Q481" s="65"/>
      <c r="R481" s="65"/>
      <c r="S481" s="65"/>
      <c r="T481" s="65"/>
      <c r="U481" s="69"/>
      <c r="V481" s="16">
        <f t="shared" si="236"/>
        <v>0</v>
      </c>
      <c r="W481" s="72">
        <v>0</v>
      </c>
      <c r="X481" s="82">
        <f t="shared" si="252"/>
        <v>0</v>
      </c>
      <c r="Y481" s="7">
        <v>0</v>
      </c>
      <c r="Z481" s="65">
        <v>0</v>
      </c>
      <c r="AA481" s="65">
        <v>0</v>
      </c>
      <c r="AB481" s="65">
        <v>0</v>
      </c>
      <c r="AC481" s="65">
        <v>0</v>
      </c>
      <c r="AD481" s="65">
        <v>0</v>
      </c>
      <c r="AE481" s="65">
        <v>0</v>
      </c>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v>0</v>
      </c>
      <c r="M482" s="65">
        <v>0</v>
      </c>
      <c r="N482" s="65">
        <v>0</v>
      </c>
      <c r="O482" s="65">
        <v>0</v>
      </c>
      <c r="P482" s="65">
        <v>0</v>
      </c>
      <c r="Q482" s="65"/>
      <c r="R482" s="65"/>
      <c r="S482" s="65"/>
      <c r="T482" s="65"/>
      <c r="U482" s="69"/>
      <c r="V482" s="16">
        <f t="shared" si="236"/>
        <v>0</v>
      </c>
      <c r="W482" s="72">
        <v>0</v>
      </c>
      <c r="X482" s="82">
        <f t="shared" si="252"/>
        <v>0</v>
      </c>
      <c r="Y482" s="7">
        <v>0</v>
      </c>
      <c r="Z482" s="65">
        <v>0</v>
      </c>
      <c r="AA482" s="65">
        <v>0</v>
      </c>
      <c r="AB482" s="65">
        <v>0</v>
      </c>
      <c r="AC482" s="65">
        <v>0</v>
      </c>
      <c r="AD482" s="65">
        <v>0</v>
      </c>
      <c r="AE482" s="65">
        <v>0</v>
      </c>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v>0</v>
      </c>
      <c r="M483" s="65">
        <v>0</v>
      </c>
      <c r="N483" s="65">
        <v>0</v>
      </c>
      <c r="O483" s="65">
        <v>0</v>
      </c>
      <c r="P483" s="65">
        <v>0</v>
      </c>
      <c r="Q483" s="65"/>
      <c r="R483" s="65"/>
      <c r="S483" s="65"/>
      <c r="T483" s="65"/>
      <c r="U483" s="69"/>
      <c r="V483" s="16">
        <f t="shared" si="236"/>
        <v>0</v>
      </c>
      <c r="W483" s="72">
        <v>0</v>
      </c>
      <c r="X483" s="82">
        <f t="shared" si="252"/>
        <v>0</v>
      </c>
      <c r="Y483" s="7">
        <v>0</v>
      </c>
      <c r="Z483" s="65">
        <v>0</v>
      </c>
      <c r="AA483" s="65">
        <v>0</v>
      </c>
      <c r="AB483" s="65">
        <v>0</v>
      </c>
      <c r="AC483" s="65">
        <v>0</v>
      </c>
      <c r="AD483" s="65">
        <v>0</v>
      </c>
      <c r="AE483" s="65">
        <v>0</v>
      </c>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v>0</v>
      </c>
      <c r="M484" s="65">
        <v>0</v>
      </c>
      <c r="N484" s="65">
        <v>0</v>
      </c>
      <c r="O484" s="65">
        <v>0</v>
      </c>
      <c r="P484" s="65">
        <v>0</v>
      </c>
      <c r="Q484" s="65"/>
      <c r="R484" s="65"/>
      <c r="S484" s="65"/>
      <c r="T484" s="65"/>
      <c r="U484" s="69"/>
      <c r="V484" s="16">
        <f t="shared" si="236"/>
        <v>0</v>
      </c>
      <c r="W484" s="72">
        <v>0</v>
      </c>
      <c r="X484" s="82">
        <f t="shared" si="252"/>
        <v>0</v>
      </c>
      <c r="Y484" s="7">
        <v>0</v>
      </c>
      <c r="Z484" s="65">
        <v>0</v>
      </c>
      <c r="AA484" s="65">
        <v>0</v>
      </c>
      <c r="AB484" s="65">
        <v>0</v>
      </c>
      <c r="AC484" s="65">
        <v>0</v>
      </c>
      <c r="AD484" s="65">
        <v>0</v>
      </c>
      <c r="AE484" s="65">
        <v>0</v>
      </c>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v>0</v>
      </c>
      <c r="M485" s="65">
        <v>0</v>
      </c>
      <c r="N485" s="65">
        <v>0</v>
      </c>
      <c r="O485" s="65">
        <v>0</v>
      </c>
      <c r="P485" s="65">
        <v>0</v>
      </c>
      <c r="Q485" s="65"/>
      <c r="R485" s="65"/>
      <c r="S485" s="65"/>
      <c r="T485" s="65"/>
      <c r="U485" s="69"/>
      <c r="V485" s="16">
        <f t="shared" si="236"/>
        <v>0</v>
      </c>
      <c r="W485" s="72">
        <v>0</v>
      </c>
      <c r="X485" s="82">
        <f t="shared" si="252"/>
        <v>0</v>
      </c>
      <c r="Y485" s="7">
        <v>0</v>
      </c>
      <c r="Z485" s="65">
        <v>0</v>
      </c>
      <c r="AA485" s="65">
        <v>0</v>
      </c>
      <c r="AB485" s="65">
        <v>0</v>
      </c>
      <c r="AC485" s="65">
        <v>0</v>
      </c>
      <c r="AD485" s="65">
        <v>0</v>
      </c>
      <c r="AE485" s="65">
        <v>0</v>
      </c>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v>0</v>
      </c>
      <c r="M486" s="65">
        <v>0</v>
      </c>
      <c r="N486" s="65">
        <v>0</v>
      </c>
      <c r="O486" s="65">
        <v>0</v>
      </c>
      <c r="P486" s="65">
        <v>0</v>
      </c>
      <c r="Q486" s="65"/>
      <c r="R486" s="65"/>
      <c r="S486" s="65"/>
      <c r="T486" s="65"/>
      <c r="U486" s="69"/>
      <c r="V486" s="16">
        <f t="shared" si="236"/>
        <v>0</v>
      </c>
      <c r="W486" s="72">
        <v>0</v>
      </c>
      <c r="X486" s="82">
        <f t="shared" si="252"/>
        <v>0</v>
      </c>
      <c r="Y486" s="7">
        <v>0</v>
      </c>
      <c r="Z486" s="65">
        <v>0</v>
      </c>
      <c r="AA486" s="65">
        <v>0</v>
      </c>
      <c r="AB486" s="65">
        <v>0</v>
      </c>
      <c r="AC486" s="65">
        <v>0</v>
      </c>
      <c r="AD486" s="65">
        <v>0</v>
      </c>
      <c r="AE486" s="65">
        <v>0</v>
      </c>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v>0</v>
      </c>
      <c r="M487" s="65">
        <v>0</v>
      </c>
      <c r="N487" s="65">
        <v>0</v>
      </c>
      <c r="O487" s="65">
        <v>0</v>
      </c>
      <c r="P487" s="65">
        <v>0</v>
      </c>
      <c r="Q487" s="65"/>
      <c r="R487" s="65"/>
      <c r="S487" s="65"/>
      <c r="T487" s="65"/>
      <c r="U487" s="69"/>
      <c r="V487" s="16">
        <f t="shared" si="236"/>
        <v>0</v>
      </c>
      <c r="W487" s="72">
        <v>0</v>
      </c>
      <c r="X487" s="82">
        <f t="shared" si="252"/>
        <v>0</v>
      </c>
      <c r="Y487" s="7">
        <v>0</v>
      </c>
      <c r="Z487" s="65">
        <v>0</v>
      </c>
      <c r="AA487" s="65">
        <v>0</v>
      </c>
      <c r="AB487" s="65">
        <v>0</v>
      </c>
      <c r="AC487" s="65">
        <v>0</v>
      </c>
      <c r="AD487" s="65">
        <v>0</v>
      </c>
      <c r="AE487" s="65">
        <v>0</v>
      </c>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v>0</v>
      </c>
      <c r="M488" s="65">
        <v>0</v>
      </c>
      <c r="N488" s="65">
        <v>0</v>
      </c>
      <c r="O488" s="65">
        <v>0</v>
      </c>
      <c r="P488" s="65">
        <v>0</v>
      </c>
      <c r="Q488" s="65"/>
      <c r="R488" s="65"/>
      <c r="S488" s="65"/>
      <c r="T488" s="65"/>
      <c r="U488" s="69"/>
      <c r="V488" s="16">
        <f t="shared" si="236"/>
        <v>0</v>
      </c>
      <c r="W488" s="72">
        <v>0</v>
      </c>
      <c r="X488" s="82">
        <f t="shared" si="252"/>
        <v>0</v>
      </c>
      <c r="Y488" s="7">
        <v>0</v>
      </c>
      <c r="Z488" s="65">
        <v>0</v>
      </c>
      <c r="AA488" s="65">
        <v>0</v>
      </c>
      <c r="AB488" s="65">
        <v>0</v>
      </c>
      <c r="AC488" s="65">
        <v>0</v>
      </c>
      <c r="AD488" s="65">
        <v>0</v>
      </c>
      <c r="AE488" s="65">
        <v>0</v>
      </c>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v>0</v>
      </c>
      <c r="M489" s="65">
        <v>0</v>
      </c>
      <c r="N489" s="65">
        <v>0</v>
      </c>
      <c r="O489" s="65">
        <v>0</v>
      </c>
      <c r="P489" s="65">
        <v>0</v>
      </c>
      <c r="Q489" s="65"/>
      <c r="R489" s="65"/>
      <c r="S489" s="65"/>
      <c r="T489" s="65"/>
      <c r="U489" s="69"/>
      <c r="V489" s="16">
        <f t="shared" si="236"/>
        <v>0</v>
      </c>
      <c r="W489" s="72">
        <v>0</v>
      </c>
      <c r="X489" s="82">
        <f t="shared" si="252"/>
        <v>0</v>
      </c>
      <c r="Y489" s="7">
        <v>0</v>
      </c>
      <c r="Z489" s="65">
        <v>0</v>
      </c>
      <c r="AA489" s="65">
        <v>0</v>
      </c>
      <c r="AB489" s="65">
        <v>0</v>
      </c>
      <c r="AC489" s="65">
        <v>0</v>
      </c>
      <c r="AD489" s="65">
        <v>0</v>
      </c>
      <c r="AE489" s="65">
        <v>0</v>
      </c>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v>0</v>
      </c>
      <c r="M490" s="65">
        <v>0</v>
      </c>
      <c r="N490" s="65">
        <v>0</v>
      </c>
      <c r="O490" s="65">
        <v>0</v>
      </c>
      <c r="P490" s="65">
        <v>0</v>
      </c>
      <c r="Q490" s="65"/>
      <c r="R490" s="65"/>
      <c r="S490" s="65"/>
      <c r="T490" s="65"/>
      <c r="U490" s="69"/>
      <c r="V490" s="16">
        <f t="shared" si="236"/>
        <v>0</v>
      </c>
      <c r="W490" s="72">
        <v>0</v>
      </c>
      <c r="X490" s="82">
        <f t="shared" si="252"/>
        <v>0</v>
      </c>
      <c r="Y490" s="7">
        <v>0</v>
      </c>
      <c r="Z490" s="65">
        <v>0</v>
      </c>
      <c r="AA490" s="65">
        <v>0</v>
      </c>
      <c r="AB490" s="65">
        <v>0</v>
      </c>
      <c r="AC490" s="65">
        <v>0</v>
      </c>
      <c r="AD490" s="65">
        <v>0</v>
      </c>
      <c r="AE490" s="65">
        <v>0</v>
      </c>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v>0</v>
      </c>
      <c r="M491" s="65">
        <v>0</v>
      </c>
      <c r="N491" s="65">
        <v>0</v>
      </c>
      <c r="O491" s="65">
        <v>0</v>
      </c>
      <c r="P491" s="65">
        <v>0</v>
      </c>
      <c r="Q491" s="65"/>
      <c r="R491" s="65"/>
      <c r="S491" s="65"/>
      <c r="T491" s="65"/>
      <c r="U491" s="69"/>
      <c r="V491" s="16">
        <f t="shared" si="236"/>
        <v>0</v>
      </c>
      <c r="W491" s="72">
        <v>0</v>
      </c>
      <c r="X491" s="82">
        <f t="shared" si="252"/>
        <v>0</v>
      </c>
      <c r="Y491" s="7">
        <v>0</v>
      </c>
      <c r="Z491" s="65">
        <v>0</v>
      </c>
      <c r="AA491" s="65">
        <v>0</v>
      </c>
      <c r="AB491" s="65">
        <v>0</v>
      </c>
      <c r="AC491" s="65">
        <v>0</v>
      </c>
      <c r="AD491" s="65">
        <v>0</v>
      </c>
      <c r="AE491" s="65">
        <v>0</v>
      </c>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v>0</v>
      </c>
      <c r="M492" s="65">
        <v>0</v>
      </c>
      <c r="N492" s="65">
        <v>0</v>
      </c>
      <c r="O492" s="65">
        <v>0</v>
      </c>
      <c r="P492" s="65">
        <v>0</v>
      </c>
      <c r="Q492" s="65"/>
      <c r="R492" s="65"/>
      <c r="S492" s="65"/>
      <c r="T492" s="65"/>
      <c r="U492" s="69"/>
      <c r="V492" s="16">
        <f t="shared" si="236"/>
        <v>0</v>
      </c>
      <c r="W492" s="72">
        <v>0</v>
      </c>
      <c r="X492" s="82">
        <f t="shared" si="252"/>
        <v>0</v>
      </c>
      <c r="Y492" s="7">
        <v>0</v>
      </c>
      <c r="Z492" s="65">
        <v>0</v>
      </c>
      <c r="AA492" s="65">
        <v>0</v>
      </c>
      <c r="AB492" s="65">
        <v>0</v>
      </c>
      <c r="AC492" s="65">
        <v>0</v>
      </c>
      <c r="AD492" s="65">
        <v>0</v>
      </c>
      <c r="AE492" s="65">
        <v>0</v>
      </c>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v>0</v>
      </c>
      <c r="M493" s="65">
        <v>0</v>
      </c>
      <c r="N493" s="65">
        <v>0</v>
      </c>
      <c r="O493" s="65">
        <v>0</v>
      </c>
      <c r="P493" s="65">
        <v>0</v>
      </c>
      <c r="Q493" s="65"/>
      <c r="R493" s="65"/>
      <c r="S493" s="65"/>
      <c r="T493" s="65"/>
      <c r="U493" s="69"/>
      <c r="V493" s="16">
        <f t="shared" si="236"/>
        <v>0</v>
      </c>
      <c r="W493" s="72">
        <v>0</v>
      </c>
      <c r="X493" s="82">
        <f t="shared" si="252"/>
        <v>0</v>
      </c>
      <c r="Y493" s="7">
        <v>0</v>
      </c>
      <c r="Z493" s="65">
        <v>0</v>
      </c>
      <c r="AA493" s="65">
        <v>0</v>
      </c>
      <c r="AB493" s="65">
        <v>0</v>
      </c>
      <c r="AC493" s="65">
        <v>0</v>
      </c>
      <c r="AD493" s="65">
        <v>0</v>
      </c>
      <c r="AE493" s="65">
        <v>0</v>
      </c>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v>0</v>
      </c>
      <c r="M494" s="65">
        <v>0</v>
      </c>
      <c r="N494" s="65">
        <v>0</v>
      </c>
      <c r="O494" s="65">
        <v>0</v>
      </c>
      <c r="P494" s="65">
        <v>0</v>
      </c>
      <c r="Q494" s="65"/>
      <c r="R494" s="65"/>
      <c r="S494" s="65"/>
      <c r="T494" s="65"/>
      <c r="U494" s="69"/>
      <c r="V494" s="16">
        <f t="shared" si="236"/>
        <v>0</v>
      </c>
      <c r="W494" s="72">
        <v>0</v>
      </c>
      <c r="X494" s="82">
        <f t="shared" si="252"/>
        <v>0</v>
      </c>
      <c r="Y494" s="7">
        <v>0</v>
      </c>
      <c r="Z494" s="65">
        <v>0</v>
      </c>
      <c r="AA494" s="65">
        <v>0</v>
      </c>
      <c r="AB494" s="65">
        <v>0</v>
      </c>
      <c r="AC494" s="65">
        <v>0</v>
      </c>
      <c r="AD494" s="65">
        <v>0</v>
      </c>
      <c r="AE494" s="65">
        <v>0</v>
      </c>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v>0</v>
      </c>
      <c r="M495" s="65">
        <v>0</v>
      </c>
      <c r="N495" s="65">
        <v>0</v>
      </c>
      <c r="O495" s="65">
        <v>0</v>
      </c>
      <c r="P495" s="65">
        <v>0</v>
      </c>
      <c r="Q495" s="65"/>
      <c r="R495" s="65"/>
      <c r="S495" s="65"/>
      <c r="T495" s="65"/>
      <c r="U495" s="69"/>
      <c r="V495" s="16">
        <f t="shared" si="236"/>
        <v>0</v>
      </c>
      <c r="W495" s="72">
        <v>0</v>
      </c>
      <c r="X495" s="82">
        <f t="shared" si="252"/>
        <v>0</v>
      </c>
      <c r="Y495" s="7">
        <v>0</v>
      </c>
      <c r="Z495" s="65">
        <v>0</v>
      </c>
      <c r="AA495" s="65">
        <v>0</v>
      </c>
      <c r="AB495" s="65">
        <v>0</v>
      </c>
      <c r="AC495" s="65">
        <v>0</v>
      </c>
      <c r="AD495" s="65">
        <v>0</v>
      </c>
      <c r="AE495" s="65">
        <v>0</v>
      </c>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v>0</v>
      </c>
      <c r="M496" s="65">
        <v>0</v>
      </c>
      <c r="N496" s="65">
        <v>0</v>
      </c>
      <c r="O496" s="65">
        <v>0</v>
      </c>
      <c r="P496" s="65">
        <v>0</v>
      </c>
      <c r="Q496" s="65"/>
      <c r="R496" s="65"/>
      <c r="S496" s="65"/>
      <c r="T496" s="65"/>
      <c r="U496" s="69"/>
      <c r="V496" s="16">
        <f t="shared" si="236"/>
        <v>0</v>
      </c>
      <c r="W496" s="72">
        <v>0</v>
      </c>
      <c r="X496" s="82">
        <f t="shared" si="252"/>
        <v>0</v>
      </c>
      <c r="Y496" s="7">
        <v>0</v>
      </c>
      <c r="Z496" s="65">
        <v>0</v>
      </c>
      <c r="AA496" s="65">
        <v>0</v>
      </c>
      <c r="AB496" s="65">
        <v>0</v>
      </c>
      <c r="AC496" s="65">
        <v>0</v>
      </c>
      <c r="AD496" s="65">
        <v>0</v>
      </c>
      <c r="AE496" s="65">
        <v>0</v>
      </c>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v>0</v>
      </c>
      <c r="M497" s="65">
        <v>0</v>
      </c>
      <c r="N497" s="65">
        <v>0</v>
      </c>
      <c r="O497" s="65">
        <v>0</v>
      </c>
      <c r="P497" s="65">
        <v>0</v>
      </c>
      <c r="Q497" s="65"/>
      <c r="R497" s="65"/>
      <c r="S497" s="65"/>
      <c r="T497" s="65"/>
      <c r="U497" s="69"/>
      <c r="V497" s="16">
        <f t="shared" si="236"/>
        <v>0</v>
      </c>
      <c r="W497" s="72">
        <v>0</v>
      </c>
      <c r="X497" s="82">
        <f t="shared" si="252"/>
        <v>0</v>
      </c>
      <c r="Y497" s="7">
        <v>0</v>
      </c>
      <c r="Z497" s="65">
        <v>0</v>
      </c>
      <c r="AA497" s="65">
        <v>0</v>
      </c>
      <c r="AB497" s="65">
        <v>0</v>
      </c>
      <c r="AC497" s="65">
        <v>0</v>
      </c>
      <c r="AD497" s="65">
        <v>0</v>
      </c>
      <c r="AE497" s="65">
        <v>0</v>
      </c>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v>0</v>
      </c>
      <c r="M498" s="65">
        <v>0</v>
      </c>
      <c r="N498" s="65">
        <v>0</v>
      </c>
      <c r="O498" s="65">
        <v>0</v>
      </c>
      <c r="P498" s="65">
        <v>0</v>
      </c>
      <c r="Q498" s="65"/>
      <c r="R498" s="65"/>
      <c r="S498" s="65"/>
      <c r="T498" s="65"/>
      <c r="U498" s="69"/>
      <c r="V498" s="16">
        <f t="shared" si="236"/>
        <v>0</v>
      </c>
      <c r="W498" s="72">
        <v>0</v>
      </c>
      <c r="X498" s="82">
        <f t="shared" si="252"/>
        <v>0</v>
      </c>
      <c r="Y498" s="7">
        <v>0</v>
      </c>
      <c r="Z498" s="65">
        <v>0</v>
      </c>
      <c r="AA498" s="65">
        <v>0</v>
      </c>
      <c r="AB498" s="65">
        <v>0</v>
      </c>
      <c r="AC498" s="65">
        <v>0</v>
      </c>
      <c r="AD498" s="65">
        <v>0</v>
      </c>
      <c r="AE498" s="65">
        <v>0</v>
      </c>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v>0</v>
      </c>
      <c r="M499" s="65">
        <v>0</v>
      </c>
      <c r="N499" s="65">
        <v>0</v>
      </c>
      <c r="O499" s="65">
        <v>0</v>
      </c>
      <c r="P499" s="65">
        <v>0</v>
      </c>
      <c r="Q499" s="65"/>
      <c r="R499" s="65"/>
      <c r="S499" s="65"/>
      <c r="T499" s="65"/>
      <c r="U499" s="69"/>
      <c r="V499" s="16">
        <f t="shared" si="236"/>
        <v>0</v>
      </c>
      <c r="W499" s="72">
        <v>0</v>
      </c>
      <c r="X499" s="82">
        <f t="shared" si="252"/>
        <v>0</v>
      </c>
      <c r="Y499" s="7">
        <v>0</v>
      </c>
      <c r="Z499" s="65">
        <v>0</v>
      </c>
      <c r="AA499" s="65">
        <v>0</v>
      </c>
      <c r="AB499" s="65">
        <v>0</v>
      </c>
      <c r="AC499" s="65">
        <v>0</v>
      </c>
      <c r="AD499" s="65">
        <v>0</v>
      </c>
      <c r="AE499" s="65">
        <v>0</v>
      </c>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v>0</v>
      </c>
      <c r="M500" s="65">
        <v>0</v>
      </c>
      <c r="N500" s="65">
        <v>0</v>
      </c>
      <c r="O500" s="65">
        <v>0</v>
      </c>
      <c r="P500" s="65">
        <v>0</v>
      </c>
      <c r="Q500" s="65"/>
      <c r="R500" s="65"/>
      <c r="S500" s="65"/>
      <c r="T500" s="65"/>
      <c r="U500" s="69"/>
      <c r="V500" s="16">
        <f t="shared" si="236"/>
        <v>0</v>
      </c>
      <c r="W500" s="72">
        <v>0</v>
      </c>
      <c r="X500" s="82">
        <f t="shared" si="252"/>
        <v>0</v>
      </c>
      <c r="Y500" s="7">
        <v>0</v>
      </c>
      <c r="Z500" s="65">
        <v>0</v>
      </c>
      <c r="AA500" s="65">
        <v>0</v>
      </c>
      <c r="AB500" s="65">
        <v>0</v>
      </c>
      <c r="AC500" s="65">
        <v>0</v>
      </c>
      <c r="AD500" s="65">
        <v>0</v>
      </c>
      <c r="AE500" s="65">
        <v>0</v>
      </c>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v>0</v>
      </c>
      <c r="M501" s="65">
        <v>0</v>
      </c>
      <c r="N501" s="65">
        <v>0</v>
      </c>
      <c r="O501" s="65">
        <v>0</v>
      </c>
      <c r="P501" s="65">
        <v>0</v>
      </c>
      <c r="Q501" s="65"/>
      <c r="R501" s="65"/>
      <c r="S501" s="65"/>
      <c r="T501" s="65"/>
      <c r="U501" s="69"/>
      <c r="V501" s="16">
        <f t="shared" si="236"/>
        <v>0</v>
      </c>
      <c r="W501" s="72">
        <v>0</v>
      </c>
      <c r="X501" s="82">
        <f t="shared" si="252"/>
        <v>0</v>
      </c>
      <c r="Y501" s="7">
        <v>0</v>
      </c>
      <c r="Z501" s="65">
        <v>0</v>
      </c>
      <c r="AA501" s="65">
        <v>0</v>
      </c>
      <c r="AB501" s="65">
        <v>0</v>
      </c>
      <c r="AC501" s="65">
        <v>0</v>
      </c>
      <c r="AD501" s="65">
        <v>0</v>
      </c>
      <c r="AE501" s="65">
        <v>0</v>
      </c>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v>0</v>
      </c>
      <c r="M502" s="65">
        <v>0</v>
      </c>
      <c r="N502" s="65">
        <v>0</v>
      </c>
      <c r="O502" s="65">
        <v>0</v>
      </c>
      <c r="P502" s="65">
        <v>0</v>
      </c>
      <c r="Q502" s="65"/>
      <c r="R502" s="65"/>
      <c r="S502" s="65"/>
      <c r="T502" s="65"/>
      <c r="U502" s="69"/>
      <c r="V502" s="16">
        <f t="shared" si="236"/>
        <v>0</v>
      </c>
      <c r="W502" s="72">
        <v>0</v>
      </c>
      <c r="X502" s="82">
        <f t="shared" si="252"/>
        <v>0</v>
      </c>
      <c r="Y502" s="7">
        <v>0</v>
      </c>
      <c r="Z502" s="65">
        <v>0</v>
      </c>
      <c r="AA502" s="65">
        <v>0</v>
      </c>
      <c r="AB502" s="65">
        <v>0</v>
      </c>
      <c r="AC502" s="65">
        <v>0</v>
      </c>
      <c r="AD502" s="65">
        <v>0</v>
      </c>
      <c r="AE502" s="65">
        <v>0</v>
      </c>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v>0</v>
      </c>
      <c r="M503" s="65">
        <v>0</v>
      </c>
      <c r="N503" s="65">
        <v>0</v>
      </c>
      <c r="O503" s="65">
        <v>0</v>
      </c>
      <c r="P503" s="65">
        <v>0</v>
      </c>
      <c r="Q503" s="65"/>
      <c r="R503" s="65"/>
      <c r="S503" s="65"/>
      <c r="T503" s="65"/>
      <c r="U503" s="69"/>
      <c r="V503" s="16">
        <f t="shared" si="236"/>
        <v>0</v>
      </c>
      <c r="W503" s="72">
        <v>0</v>
      </c>
      <c r="X503" s="82">
        <f t="shared" si="252"/>
        <v>0</v>
      </c>
      <c r="Y503" s="7">
        <v>0</v>
      </c>
      <c r="Z503" s="65">
        <v>0</v>
      </c>
      <c r="AA503" s="65">
        <v>0</v>
      </c>
      <c r="AB503" s="65">
        <v>0</v>
      </c>
      <c r="AC503" s="65">
        <v>0</v>
      </c>
      <c r="AD503" s="65">
        <v>0</v>
      </c>
      <c r="AE503" s="65">
        <v>0</v>
      </c>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v>0</v>
      </c>
      <c r="M504" s="65">
        <v>0</v>
      </c>
      <c r="N504" s="65">
        <v>0</v>
      </c>
      <c r="O504" s="65">
        <v>0</v>
      </c>
      <c r="P504" s="65">
        <v>0</v>
      </c>
      <c r="Q504" s="65"/>
      <c r="R504" s="65"/>
      <c r="S504" s="65"/>
      <c r="T504" s="65"/>
      <c r="U504" s="69"/>
      <c r="V504" s="16">
        <f t="shared" si="236"/>
        <v>0</v>
      </c>
      <c r="W504" s="72">
        <v>0</v>
      </c>
      <c r="X504" s="82">
        <f t="shared" si="252"/>
        <v>0</v>
      </c>
      <c r="Y504" s="7">
        <v>0</v>
      </c>
      <c r="Z504" s="65">
        <v>0</v>
      </c>
      <c r="AA504" s="65">
        <v>0</v>
      </c>
      <c r="AB504" s="65">
        <v>0</v>
      </c>
      <c r="AC504" s="65">
        <v>0</v>
      </c>
      <c r="AD504" s="65">
        <v>0</v>
      </c>
      <c r="AE504" s="65">
        <v>0</v>
      </c>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v>0</v>
      </c>
      <c r="M505" s="65">
        <v>0</v>
      </c>
      <c r="N505" s="65">
        <v>0</v>
      </c>
      <c r="O505" s="65">
        <v>0</v>
      </c>
      <c r="P505" s="65">
        <v>0</v>
      </c>
      <c r="Q505" s="65"/>
      <c r="R505" s="65"/>
      <c r="S505" s="65"/>
      <c r="T505" s="65"/>
      <c r="U505" s="69"/>
      <c r="V505" s="16">
        <f t="shared" si="236"/>
        <v>0</v>
      </c>
      <c r="W505" s="72">
        <v>0</v>
      </c>
      <c r="X505" s="82">
        <f t="shared" si="252"/>
        <v>0</v>
      </c>
      <c r="Y505" s="7">
        <v>0</v>
      </c>
      <c r="Z505" s="65">
        <v>0</v>
      </c>
      <c r="AA505" s="65">
        <v>0</v>
      </c>
      <c r="AB505" s="65">
        <v>0</v>
      </c>
      <c r="AC505" s="65">
        <v>0</v>
      </c>
      <c r="AD505" s="65">
        <v>0</v>
      </c>
      <c r="AE505" s="65">
        <v>0</v>
      </c>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v>0</v>
      </c>
      <c r="M506" s="65">
        <v>0</v>
      </c>
      <c r="N506" s="65">
        <v>0</v>
      </c>
      <c r="O506" s="65">
        <v>0</v>
      </c>
      <c r="P506" s="65">
        <v>0</v>
      </c>
      <c r="Q506" s="65"/>
      <c r="R506" s="65"/>
      <c r="S506" s="65"/>
      <c r="T506" s="65"/>
      <c r="U506" s="69"/>
      <c r="V506" s="16">
        <f t="shared" si="236"/>
        <v>0</v>
      </c>
      <c r="W506" s="72">
        <v>0</v>
      </c>
      <c r="X506" s="82">
        <f t="shared" si="252"/>
        <v>0</v>
      </c>
      <c r="Y506" s="7">
        <v>0</v>
      </c>
      <c r="Z506" s="65">
        <v>0</v>
      </c>
      <c r="AA506" s="65">
        <v>0</v>
      </c>
      <c r="AB506" s="65">
        <v>0</v>
      </c>
      <c r="AC506" s="65">
        <v>0</v>
      </c>
      <c r="AD506" s="65">
        <v>0</v>
      </c>
      <c r="AE506" s="65">
        <v>0</v>
      </c>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v>0</v>
      </c>
      <c r="M507" s="65">
        <v>0</v>
      </c>
      <c r="N507" s="65">
        <v>0</v>
      </c>
      <c r="O507" s="65">
        <v>0</v>
      </c>
      <c r="P507" s="65">
        <v>0</v>
      </c>
      <c r="Q507" s="65"/>
      <c r="R507" s="65"/>
      <c r="S507" s="65"/>
      <c r="T507" s="65"/>
      <c r="U507" s="69"/>
      <c r="V507" s="16">
        <f t="shared" si="236"/>
        <v>0</v>
      </c>
      <c r="W507" s="72">
        <v>0</v>
      </c>
      <c r="X507" s="82">
        <f t="shared" si="252"/>
        <v>0</v>
      </c>
      <c r="Y507" s="7">
        <v>0</v>
      </c>
      <c r="Z507" s="65">
        <v>0</v>
      </c>
      <c r="AA507" s="65">
        <v>0</v>
      </c>
      <c r="AB507" s="65">
        <v>0</v>
      </c>
      <c r="AC507" s="65">
        <v>0</v>
      </c>
      <c r="AD507" s="65">
        <v>0</v>
      </c>
      <c r="AE507" s="65">
        <v>0</v>
      </c>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v>0</v>
      </c>
      <c r="M508" s="65">
        <v>0</v>
      </c>
      <c r="N508" s="65">
        <v>0</v>
      </c>
      <c r="O508" s="65">
        <v>0</v>
      </c>
      <c r="P508" s="65">
        <v>0</v>
      </c>
      <c r="Q508" s="65"/>
      <c r="R508" s="65"/>
      <c r="S508" s="65"/>
      <c r="T508" s="65"/>
      <c r="U508" s="69"/>
      <c r="V508" s="16">
        <f t="shared" si="236"/>
        <v>0</v>
      </c>
      <c r="W508" s="72">
        <v>0</v>
      </c>
      <c r="X508" s="82">
        <f t="shared" si="252"/>
        <v>0</v>
      </c>
      <c r="Y508" s="7">
        <v>0</v>
      </c>
      <c r="Z508" s="65">
        <v>0</v>
      </c>
      <c r="AA508" s="65">
        <v>0</v>
      </c>
      <c r="AB508" s="65">
        <v>0</v>
      </c>
      <c r="AC508" s="65">
        <v>0</v>
      </c>
      <c r="AD508" s="65">
        <v>0</v>
      </c>
      <c r="AE508" s="65">
        <v>0</v>
      </c>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v>0</v>
      </c>
      <c r="M509" s="65">
        <v>0</v>
      </c>
      <c r="N509" s="65">
        <v>0</v>
      </c>
      <c r="O509" s="65">
        <v>0</v>
      </c>
      <c r="P509" s="65">
        <v>0</v>
      </c>
      <c r="Q509" s="65"/>
      <c r="R509" s="65"/>
      <c r="S509" s="65"/>
      <c r="T509" s="65"/>
      <c r="U509" s="69"/>
      <c r="V509" s="16">
        <f t="shared" si="236"/>
        <v>0</v>
      </c>
      <c r="W509" s="72">
        <v>0.43333333333333329</v>
      </c>
      <c r="X509" s="82">
        <f t="shared" si="252"/>
        <v>0</v>
      </c>
      <c r="Y509" s="7">
        <v>0</v>
      </c>
      <c r="Z509" s="65">
        <v>0</v>
      </c>
      <c r="AA509" s="65">
        <v>0</v>
      </c>
      <c r="AB509" s="65">
        <v>0</v>
      </c>
      <c r="AC509" s="65">
        <v>0</v>
      </c>
      <c r="AD509" s="65">
        <v>0</v>
      </c>
      <c r="AE509" s="65">
        <v>0</v>
      </c>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0.43333333333333329</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v>0</v>
      </c>
      <c r="M510" s="65">
        <v>0</v>
      </c>
      <c r="N510" s="65">
        <v>0</v>
      </c>
      <c r="O510" s="65">
        <v>0</v>
      </c>
      <c r="P510" s="65">
        <v>0</v>
      </c>
      <c r="Q510" s="65"/>
      <c r="R510" s="65"/>
      <c r="S510" s="65"/>
      <c r="T510" s="65"/>
      <c r="U510" s="69"/>
      <c r="V510" s="16">
        <f t="shared" si="236"/>
        <v>0</v>
      </c>
      <c r="W510" s="72">
        <v>0</v>
      </c>
      <c r="X510" s="82">
        <f t="shared" si="252"/>
        <v>0</v>
      </c>
      <c r="Y510" s="7">
        <v>0</v>
      </c>
      <c r="Z510" s="65">
        <v>0</v>
      </c>
      <c r="AA510" s="65">
        <v>0</v>
      </c>
      <c r="AB510" s="65">
        <v>0</v>
      </c>
      <c r="AC510" s="65">
        <v>0</v>
      </c>
      <c r="AD510" s="65">
        <v>0</v>
      </c>
      <c r="AE510" s="65">
        <v>0</v>
      </c>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v>0</v>
      </c>
      <c r="M511" s="65">
        <v>0</v>
      </c>
      <c r="N511" s="65">
        <v>0</v>
      </c>
      <c r="O511" s="65">
        <v>0</v>
      </c>
      <c r="P511" s="65">
        <v>0</v>
      </c>
      <c r="Q511" s="65"/>
      <c r="R511" s="65"/>
      <c r="S511" s="65"/>
      <c r="T511" s="65"/>
      <c r="U511" s="69"/>
      <c r="V511" s="16">
        <f t="shared" si="236"/>
        <v>0</v>
      </c>
      <c r="W511" s="72">
        <v>0</v>
      </c>
      <c r="X511" s="82">
        <f t="shared" si="252"/>
        <v>0</v>
      </c>
      <c r="Y511" s="7">
        <v>0</v>
      </c>
      <c r="Z511" s="65">
        <v>0</v>
      </c>
      <c r="AA511" s="65">
        <v>0</v>
      </c>
      <c r="AB511" s="65">
        <v>0</v>
      </c>
      <c r="AC511" s="65">
        <v>0</v>
      </c>
      <c r="AD511" s="65">
        <v>0</v>
      </c>
      <c r="AE511" s="65">
        <v>0</v>
      </c>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v>0</v>
      </c>
      <c r="M512" s="65">
        <v>0</v>
      </c>
      <c r="N512" s="65">
        <v>0</v>
      </c>
      <c r="O512" s="65">
        <v>0</v>
      </c>
      <c r="P512" s="65">
        <v>0</v>
      </c>
      <c r="Q512" s="65"/>
      <c r="R512" s="65"/>
      <c r="S512" s="65"/>
      <c r="T512" s="65"/>
      <c r="U512" s="69"/>
      <c r="V512" s="16">
        <f t="shared" si="236"/>
        <v>0</v>
      </c>
      <c r="W512" s="72">
        <v>0</v>
      </c>
      <c r="X512" s="82">
        <f t="shared" si="252"/>
        <v>0</v>
      </c>
      <c r="Y512" s="7">
        <v>0</v>
      </c>
      <c r="Z512" s="65">
        <v>0</v>
      </c>
      <c r="AA512" s="65">
        <v>0</v>
      </c>
      <c r="AB512" s="65">
        <v>0</v>
      </c>
      <c r="AC512" s="65">
        <v>0</v>
      </c>
      <c r="AD512" s="65">
        <v>0</v>
      </c>
      <c r="AE512" s="65">
        <v>0</v>
      </c>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v>0</v>
      </c>
      <c r="M513" s="65">
        <v>0</v>
      </c>
      <c r="N513" s="65">
        <v>0</v>
      </c>
      <c r="O513" s="65">
        <v>0</v>
      </c>
      <c r="P513" s="65">
        <v>0</v>
      </c>
      <c r="Q513" s="65"/>
      <c r="R513" s="65"/>
      <c r="S513" s="65"/>
      <c r="T513" s="65"/>
      <c r="U513" s="69"/>
      <c r="V513" s="16">
        <f t="shared" si="236"/>
        <v>0</v>
      </c>
      <c r="W513" s="72">
        <v>0</v>
      </c>
      <c r="X513" s="82">
        <f t="shared" si="252"/>
        <v>0</v>
      </c>
      <c r="Y513" s="7">
        <v>0</v>
      </c>
      <c r="Z513" s="65">
        <v>0</v>
      </c>
      <c r="AA513" s="65">
        <v>0</v>
      </c>
      <c r="AB513" s="65">
        <v>0</v>
      </c>
      <c r="AC513" s="65">
        <v>0</v>
      </c>
      <c r="AD513" s="65">
        <v>0</v>
      </c>
      <c r="AE513" s="65">
        <v>0</v>
      </c>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v>0</v>
      </c>
      <c r="M514" s="65">
        <v>0</v>
      </c>
      <c r="N514" s="65">
        <v>0</v>
      </c>
      <c r="O514" s="65">
        <v>0</v>
      </c>
      <c r="P514" s="65">
        <v>0</v>
      </c>
      <c r="Q514" s="65"/>
      <c r="R514" s="65"/>
      <c r="S514" s="65"/>
      <c r="T514" s="65"/>
      <c r="U514" s="69"/>
      <c r="V514" s="16">
        <f t="shared" si="236"/>
        <v>0</v>
      </c>
      <c r="W514" s="72">
        <v>0</v>
      </c>
      <c r="X514" s="82">
        <f t="shared" si="252"/>
        <v>0</v>
      </c>
      <c r="Y514" s="7">
        <v>0</v>
      </c>
      <c r="Z514" s="65">
        <v>0</v>
      </c>
      <c r="AA514" s="65">
        <v>0</v>
      </c>
      <c r="AB514" s="65">
        <v>0</v>
      </c>
      <c r="AC514" s="65">
        <v>0</v>
      </c>
      <c r="AD514" s="65">
        <v>0</v>
      </c>
      <c r="AE514" s="65">
        <v>0</v>
      </c>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v>0</v>
      </c>
      <c r="M515" s="65">
        <v>0</v>
      </c>
      <c r="N515" s="65">
        <v>0</v>
      </c>
      <c r="O515" s="65">
        <v>0</v>
      </c>
      <c r="P515" s="65">
        <v>0</v>
      </c>
      <c r="Q515" s="65"/>
      <c r="R515" s="65"/>
      <c r="S515" s="65"/>
      <c r="T515" s="65"/>
      <c r="U515" s="69"/>
      <c r="V515" s="16">
        <f t="shared" ref="V515:V578" si="255">SUM(J515:U515)</f>
        <v>0</v>
      </c>
      <c r="W515" s="72">
        <v>0</v>
      </c>
      <c r="X515" s="82">
        <f t="shared" si="252"/>
        <v>0</v>
      </c>
      <c r="Y515" s="7">
        <v>0</v>
      </c>
      <c r="Z515" s="65">
        <v>0</v>
      </c>
      <c r="AA515" s="65">
        <v>0</v>
      </c>
      <c r="AB515" s="65">
        <v>0</v>
      </c>
      <c r="AC515" s="65">
        <v>0</v>
      </c>
      <c r="AD515" s="65">
        <v>0</v>
      </c>
      <c r="AE515" s="65">
        <v>0</v>
      </c>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v>0</v>
      </c>
      <c r="M516" s="65">
        <v>0</v>
      </c>
      <c r="N516" s="65">
        <v>0</v>
      </c>
      <c r="O516" s="65">
        <v>0</v>
      </c>
      <c r="P516" s="65">
        <v>0</v>
      </c>
      <c r="Q516" s="65"/>
      <c r="R516" s="65"/>
      <c r="S516" s="65"/>
      <c r="T516" s="65"/>
      <c r="U516" s="69"/>
      <c r="V516" s="16">
        <f t="shared" si="255"/>
        <v>0</v>
      </c>
      <c r="W516" s="72">
        <v>0</v>
      </c>
      <c r="X516" s="82">
        <f t="shared" si="252"/>
        <v>0</v>
      </c>
      <c r="Y516" s="7">
        <v>0</v>
      </c>
      <c r="Z516" s="65">
        <v>0</v>
      </c>
      <c r="AA516" s="65">
        <v>0</v>
      </c>
      <c r="AB516" s="65">
        <v>0</v>
      </c>
      <c r="AC516" s="65">
        <v>0</v>
      </c>
      <c r="AD516" s="65">
        <v>0</v>
      </c>
      <c r="AE516" s="65">
        <v>0</v>
      </c>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v>0</v>
      </c>
      <c r="M517" s="65">
        <v>0</v>
      </c>
      <c r="N517" s="65">
        <v>0</v>
      </c>
      <c r="O517" s="65">
        <v>0</v>
      </c>
      <c r="P517" s="65">
        <v>0</v>
      </c>
      <c r="Q517" s="65"/>
      <c r="R517" s="65"/>
      <c r="S517" s="65"/>
      <c r="T517" s="65"/>
      <c r="U517" s="69"/>
      <c r="V517" s="16">
        <f t="shared" si="255"/>
        <v>0</v>
      </c>
      <c r="W517" s="72">
        <v>0</v>
      </c>
      <c r="X517" s="82">
        <f t="shared" si="252"/>
        <v>0</v>
      </c>
      <c r="Y517" s="7">
        <v>0</v>
      </c>
      <c r="Z517" s="65">
        <v>0</v>
      </c>
      <c r="AA517" s="65">
        <v>0</v>
      </c>
      <c r="AB517" s="65">
        <v>0</v>
      </c>
      <c r="AC517" s="65">
        <v>0</v>
      </c>
      <c r="AD517" s="65">
        <v>0</v>
      </c>
      <c r="AE517" s="65">
        <v>0</v>
      </c>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v>0</v>
      </c>
      <c r="M518" s="65">
        <v>0</v>
      </c>
      <c r="N518" s="65">
        <v>0</v>
      </c>
      <c r="O518" s="65">
        <v>0</v>
      </c>
      <c r="P518" s="65">
        <v>0</v>
      </c>
      <c r="Q518" s="65"/>
      <c r="R518" s="65"/>
      <c r="S518" s="65"/>
      <c r="T518" s="65"/>
      <c r="U518" s="69"/>
      <c r="V518" s="16">
        <f t="shared" si="255"/>
        <v>0</v>
      </c>
      <c r="W518" s="72">
        <v>0</v>
      </c>
      <c r="X518" s="82">
        <f t="shared" si="252"/>
        <v>0</v>
      </c>
      <c r="Y518" s="7">
        <v>0</v>
      </c>
      <c r="Z518" s="65">
        <v>0</v>
      </c>
      <c r="AA518" s="65">
        <v>0</v>
      </c>
      <c r="AB518" s="65">
        <v>0</v>
      </c>
      <c r="AC518" s="65">
        <v>0</v>
      </c>
      <c r="AD518" s="65">
        <v>0</v>
      </c>
      <c r="AE518" s="65">
        <v>0</v>
      </c>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v>0</v>
      </c>
      <c r="M519" s="65">
        <v>0</v>
      </c>
      <c r="N519" s="65">
        <v>0</v>
      </c>
      <c r="O519" s="65">
        <v>0</v>
      </c>
      <c r="P519" s="65">
        <v>0</v>
      </c>
      <c r="Q519" s="65"/>
      <c r="R519" s="65"/>
      <c r="S519" s="65"/>
      <c r="T519" s="65"/>
      <c r="U519" s="69"/>
      <c r="V519" s="16">
        <f t="shared" si="255"/>
        <v>0</v>
      </c>
      <c r="W519" s="72">
        <v>0</v>
      </c>
      <c r="X519" s="82">
        <f t="shared" ref="X519:X582" si="271">+IFERROR(V519/W519,0)*100</f>
        <v>0</v>
      </c>
      <c r="Y519" s="7">
        <v>0</v>
      </c>
      <c r="Z519" s="65">
        <v>0</v>
      </c>
      <c r="AA519" s="65">
        <v>0</v>
      </c>
      <c r="AB519" s="65">
        <v>0</v>
      </c>
      <c r="AC519" s="65">
        <v>0</v>
      </c>
      <c r="AD519" s="65">
        <v>0</v>
      </c>
      <c r="AE519" s="65">
        <v>0</v>
      </c>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v>0</v>
      </c>
      <c r="M520" s="65">
        <v>0</v>
      </c>
      <c r="N520" s="65">
        <v>0</v>
      </c>
      <c r="O520" s="65">
        <v>0</v>
      </c>
      <c r="P520" s="65">
        <v>0</v>
      </c>
      <c r="Q520" s="65"/>
      <c r="R520" s="65"/>
      <c r="S520" s="65"/>
      <c r="T520" s="65"/>
      <c r="U520" s="69"/>
      <c r="V520" s="16">
        <f t="shared" si="255"/>
        <v>0</v>
      </c>
      <c r="W520" s="72">
        <v>0</v>
      </c>
      <c r="X520" s="82">
        <f t="shared" si="271"/>
        <v>0</v>
      </c>
      <c r="Y520" s="7">
        <v>0</v>
      </c>
      <c r="Z520" s="65">
        <v>0</v>
      </c>
      <c r="AA520" s="65">
        <v>0</v>
      </c>
      <c r="AB520" s="65">
        <v>0</v>
      </c>
      <c r="AC520" s="65">
        <v>0</v>
      </c>
      <c r="AD520" s="65">
        <v>0</v>
      </c>
      <c r="AE520" s="65">
        <v>0</v>
      </c>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v>0</v>
      </c>
      <c r="M521" s="65">
        <v>0</v>
      </c>
      <c r="N521" s="65">
        <v>0</v>
      </c>
      <c r="O521" s="65">
        <v>0</v>
      </c>
      <c r="P521" s="65">
        <v>0</v>
      </c>
      <c r="Q521" s="65"/>
      <c r="R521" s="65"/>
      <c r="S521" s="65"/>
      <c r="T521" s="65"/>
      <c r="U521" s="69"/>
      <c r="V521" s="16">
        <f t="shared" si="255"/>
        <v>0</v>
      </c>
      <c r="W521" s="72">
        <v>0</v>
      </c>
      <c r="X521" s="82">
        <f t="shared" si="271"/>
        <v>0</v>
      </c>
      <c r="Y521" s="7">
        <v>0</v>
      </c>
      <c r="Z521" s="65">
        <v>0</v>
      </c>
      <c r="AA521" s="65">
        <v>0</v>
      </c>
      <c r="AB521" s="65">
        <v>0</v>
      </c>
      <c r="AC521" s="65">
        <v>0</v>
      </c>
      <c r="AD521" s="65">
        <v>0</v>
      </c>
      <c r="AE521" s="65">
        <v>0</v>
      </c>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v>0</v>
      </c>
      <c r="M522" s="65">
        <v>0</v>
      </c>
      <c r="N522" s="65">
        <v>0</v>
      </c>
      <c r="O522" s="65">
        <v>0</v>
      </c>
      <c r="P522" s="65">
        <v>0</v>
      </c>
      <c r="Q522" s="65"/>
      <c r="R522" s="65"/>
      <c r="S522" s="65"/>
      <c r="T522" s="65"/>
      <c r="U522" s="69"/>
      <c r="V522" s="16">
        <f t="shared" si="255"/>
        <v>0</v>
      </c>
      <c r="W522" s="72">
        <v>0</v>
      </c>
      <c r="X522" s="82">
        <f t="shared" si="271"/>
        <v>0</v>
      </c>
      <c r="Y522" s="7">
        <v>0</v>
      </c>
      <c r="Z522" s="65">
        <v>0</v>
      </c>
      <c r="AA522" s="65">
        <v>0</v>
      </c>
      <c r="AB522" s="65">
        <v>0</v>
      </c>
      <c r="AC522" s="65">
        <v>0</v>
      </c>
      <c r="AD522" s="65">
        <v>0</v>
      </c>
      <c r="AE522" s="65">
        <v>0</v>
      </c>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v>0</v>
      </c>
      <c r="M523" s="65">
        <v>0</v>
      </c>
      <c r="N523" s="65">
        <v>0</v>
      </c>
      <c r="O523" s="65">
        <v>0</v>
      </c>
      <c r="P523" s="65">
        <v>0</v>
      </c>
      <c r="Q523" s="65"/>
      <c r="R523" s="65"/>
      <c r="S523" s="65"/>
      <c r="T523" s="65"/>
      <c r="U523" s="69"/>
      <c r="V523" s="16">
        <f t="shared" si="255"/>
        <v>0</v>
      </c>
      <c r="W523" s="72">
        <v>0</v>
      </c>
      <c r="X523" s="82">
        <f t="shared" si="271"/>
        <v>0</v>
      </c>
      <c r="Y523" s="7">
        <v>0</v>
      </c>
      <c r="Z523" s="65">
        <v>0</v>
      </c>
      <c r="AA523" s="65">
        <v>0</v>
      </c>
      <c r="AB523" s="65">
        <v>0</v>
      </c>
      <c r="AC523" s="65">
        <v>0</v>
      </c>
      <c r="AD523" s="65">
        <v>0</v>
      </c>
      <c r="AE523" s="65">
        <v>0</v>
      </c>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v>0</v>
      </c>
      <c r="M524" s="65">
        <v>0</v>
      </c>
      <c r="N524" s="65">
        <v>0</v>
      </c>
      <c r="O524" s="65">
        <v>0</v>
      </c>
      <c r="P524" s="65">
        <v>0</v>
      </c>
      <c r="Q524" s="65"/>
      <c r="R524" s="65"/>
      <c r="S524" s="65"/>
      <c r="T524" s="65"/>
      <c r="U524" s="69"/>
      <c r="V524" s="16">
        <f t="shared" si="255"/>
        <v>0</v>
      </c>
      <c r="W524" s="72">
        <v>0</v>
      </c>
      <c r="X524" s="82">
        <f t="shared" si="271"/>
        <v>0</v>
      </c>
      <c r="Y524" s="7">
        <v>0</v>
      </c>
      <c r="Z524" s="65">
        <v>0</v>
      </c>
      <c r="AA524" s="65">
        <v>0</v>
      </c>
      <c r="AB524" s="65">
        <v>0</v>
      </c>
      <c r="AC524" s="65">
        <v>0</v>
      </c>
      <c r="AD524" s="65">
        <v>0</v>
      </c>
      <c r="AE524" s="65">
        <v>0</v>
      </c>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v>0</v>
      </c>
      <c r="M525" s="65">
        <v>0</v>
      </c>
      <c r="N525" s="65">
        <v>0</v>
      </c>
      <c r="O525" s="65">
        <v>0</v>
      </c>
      <c r="P525" s="65">
        <v>0</v>
      </c>
      <c r="Q525" s="65"/>
      <c r="R525" s="65"/>
      <c r="S525" s="65"/>
      <c r="T525" s="65"/>
      <c r="U525" s="69"/>
      <c r="V525" s="16">
        <f t="shared" si="255"/>
        <v>0</v>
      </c>
      <c r="W525" s="72">
        <v>0</v>
      </c>
      <c r="X525" s="82">
        <f t="shared" si="271"/>
        <v>0</v>
      </c>
      <c r="Y525" s="7">
        <v>0</v>
      </c>
      <c r="Z525" s="65">
        <v>0</v>
      </c>
      <c r="AA525" s="65">
        <v>0</v>
      </c>
      <c r="AB525" s="65">
        <v>0</v>
      </c>
      <c r="AC525" s="65">
        <v>0</v>
      </c>
      <c r="AD525" s="65">
        <v>0</v>
      </c>
      <c r="AE525" s="65">
        <v>0</v>
      </c>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v>0</v>
      </c>
      <c r="M526" s="65">
        <v>0</v>
      </c>
      <c r="N526" s="65">
        <v>0</v>
      </c>
      <c r="O526" s="65">
        <v>0</v>
      </c>
      <c r="P526" s="65">
        <v>0</v>
      </c>
      <c r="Q526" s="65"/>
      <c r="R526" s="65"/>
      <c r="S526" s="65"/>
      <c r="T526" s="65"/>
      <c r="U526" s="69"/>
      <c r="V526" s="16">
        <f t="shared" si="255"/>
        <v>0</v>
      </c>
      <c r="W526" s="72">
        <v>0</v>
      </c>
      <c r="X526" s="82">
        <f t="shared" si="271"/>
        <v>0</v>
      </c>
      <c r="Y526" s="7">
        <v>0</v>
      </c>
      <c r="Z526" s="65">
        <v>0</v>
      </c>
      <c r="AA526" s="65">
        <v>0</v>
      </c>
      <c r="AB526" s="65">
        <v>0</v>
      </c>
      <c r="AC526" s="65">
        <v>0</v>
      </c>
      <c r="AD526" s="65">
        <v>0</v>
      </c>
      <c r="AE526" s="65">
        <v>0</v>
      </c>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v>0</v>
      </c>
      <c r="M527" s="65">
        <v>0</v>
      </c>
      <c r="N527" s="65">
        <v>0</v>
      </c>
      <c r="O527" s="65">
        <v>0</v>
      </c>
      <c r="P527" s="65">
        <v>0</v>
      </c>
      <c r="Q527" s="65"/>
      <c r="R527" s="65"/>
      <c r="S527" s="65"/>
      <c r="T527" s="65"/>
      <c r="U527" s="69"/>
      <c r="V527" s="16">
        <f t="shared" si="255"/>
        <v>0</v>
      </c>
      <c r="W527" s="72">
        <v>0</v>
      </c>
      <c r="X527" s="82">
        <f t="shared" si="271"/>
        <v>0</v>
      </c>
      <c r="Y527" s="7">
        <v>0</v>
      </c>
      <c r="Z527" s="65">
        <v>0</v>
      </c>
      <c r="AA527" s="65">
        <v>0</v>
      </c>
      <c r="AB527" s="65">
        <v>0</v>
      </c>
      <c r="AC527" s="65">
        <v>0</v>
      </c>
      <c r="AD527" s="65">
        <v>0</v>
      </c>
      <c r="AE527" s="65">
        <v>0</v>
      </c>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v>0</v>
      </c>
      <c r="M528" s="65">
        <v>0</v>
      </c>
      <c r="N528" s="65">
        <v>0</v>
      </c>
      <c r="O528" s="65">
        <v>0</v>
      </c>
      <c r="P528" s="65">
        <v>0</v>
      </c>
      <c r="Q528" s="65"/>
      <c r="R528" s="65"/>
      <c r="S528" s="65"/>
      <c r="T528" s="65"/>
      <c r="U528" s="69"/>
      <c r="V528" s="16">
        <f t="shared" si="255"/>
        <v>0</v>
      </c>
      <c r="W528" s="72">
        <v>0</v>
      </c>
      <c r="X528" s="82">
        <f t="shared" si="271"/>
        <v>0</v>
      </c>
      <c r="Y528" s="7">
        <v>0</v>
      </c>
      <c r="Z528" s="65">
        <v>0</v>
      </c>
      <c r="AA528" s="65">
        <v>0</v>
      </c>
      <c r="AB528" s="65">
        <v>0</v>
      </c>
      <c r="AC528" s="65">
        <v>0</v>
      </c>
      <c r="AD528" s="65">
        <v>0</v>
      </c>
      <c r="AE528" s="65">
        <v>0</v>
      </c>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v>0</v>
      </c>
      <c r="M529" s="65">
        <v>0</v>
      </c>
      <c r="N529" s="65">
        <v>0</v>
      </c>
      <c r="O529" s="65">
        <v>0</v>
      </c>
      <c r="P529" s="65">
        <v>0</v>
      </c>
      <c r="Q529" s="65"/>
      <c r="R529" s="65"/>
      <c r="S529" s="65"/>
      <c r="T529" s="65"/>
      <c r="U529" s="69"/>
      <c r="V529" s="16">
        <f t="shared" si="255"/>
        <v>0</v>
      </c>
      <c r="W529" s="72">
        <v>0</v>
      </c>
      <c r="X529" s="82">
        <f t="shared" si="271"/>
        <v>0</v>
      </c>
      <c r="Y529" s="7">
        <v>0</v>
      </c>
      <c r="Z529" s="65">
        <v>0</v>
      </c>
      <c r="AA529" s="65">
        <v>0</v>
      </c>
      <c r="AB529" s="65">
        <v>0</v>
      </c>
      <c r="AC529" s="65">
        <v>0</v>
      </c>
      <c r="AD529" s="65">
        <v>0</v>
      </c>
      <c r="AE529" s="65">
        <v>0</v>
      </c>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v>0</v>
      </c>
      <c r="M530" s="65">
        <v>0</v>
      </c>
      <c r="N530" s="65">
        <v>0</v>
      </c>
      <c r="O530" s="65">
        <v>0</v>
      </c>
      <c r="P530" s="65">
        <v>0</v>
      </c>
      <c r="Q530" s="65"/>
      <c r="R530" s="65"/>
      <c r="S530" s="65"/>
      <c r="T530" s="65"/>
      <c r="U530" s="69"/>
      <c r="V530" s="16">
        <f t="shared" si="255"/>
        <v>0</v>
      </c>
      <c r="W530" s="72">
        <v>0</v>
      </c>
      <c r="X530" s="82">
        <f t="shared" si="271"/>
        <v>0</v>
      </c>
      <c r="Y530" s="7">
        <v>0</v>
      </c>
      <c r="Z530" s="65">
        <v>0</v>
      </c>
      <c r="AA530" s="65">
        <v>0</v>
      </c>
      <c r="AB530" s="65">
        <v>0</v>
      </c>
      <c r="AC530" s="65">
        <v>0</v>
      </c>
      <c r="AD530" s="65">
        <v>0</v>
      </c>
      <c r="AE530" s="65">
        <v>0</v>
      </c>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v>0</v>
      </c>
      <c r="M531" s="65">
        <v>0</v>
      </c>
      <c r="N531" s="65">
        <v>0</v>
      </c>
      <c r="O531" s="65">
        <v>0</v>
      </c>
      <c r="P531" s="65">
        <v>0</v>
      </c>
      <c r="Q531" s="65"/>
      <c r="R531" s="65"/>
      <c r="S531" s="65"/>
      <c r="T531" s="65"/>
      <c r="U531" s="69"/>
      <c r="V531" s="16">
        <f t="shared" si="255"/>
        <v>0</v>
      </c>
      <c r="W531" s="72">
        <v>0</v>
      </c>
      <c r="X531" s="82">
        <f t="shared" si="271"/>
        <v>0</v>
      </c>
      <c r="Y531" s="7">
        <v>0</v>
      </c>
      <c r="Z531" s="65">
        <v>0</v>
      </c>
      <c r="AA531" s="65">
        <v>0</v>
      </c>
      <c r="AB531" s="65">
        <v>0</v>
      </c>
      <c r="AC531" s="65">
        <v>0</v>
      </c>
      <c r="AD531" s="65">
        <v>0</v>
      </c>
      <c r="AE531" s="65">
        <v>0</v>
      </c>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v>0</v>
      </c>
      <c r="M532" s="65">
        <v>0</v>
      </c>
      <c r="N532" s="65">
        <v>0</v>
      </c>
      <c r="O532" s="65">
        <v>0</v>
      </c>
      <c r="P532" s="65">
        <v>0</v>
      </c>
      <c r="Q532" s="65"/>
      <c r="R532" s="65"/>
      <c r="S532" s="65"/>
      <c r="T532" s="65"/>
      <c r="U532" s="69"/>
      <c r="V532" s="16">
        <f t="shared" si="255"/>
        <v>0</v>
      </c>
      <c r="W532" s="72">
        <v>0</v>
      </c>
      <c r="X532" s="82">
        <f t="shared" si="271"/>
        <v>0</v>
      </c>
      <c r="Y532" s="7">
        <v>0</v>
      </c>
      <c r="Z532" s="65">
        <v>0</v>
      </c>
      <c r="AA532" s="65">
        <v>0</v>
      </c>
      <c r="AB532" s="65">
        <v>0</v>
      </c>
      <c r="AC532" s="65">
        <v>0</v>
      </c>
      <c r="AD532" s="65">
        <v>0</v>
      </c>
      <c r="AE532" s="65">
        <v>0</v>
      </c>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v>0</v>
      </c>
      <c r="M533" s="65">
        <v>0</v>
      </c>
      <c r="N533" s="65">
        <v>0</v>
      </c>
      <c r="O533" s="65">
        <v>0</v>
      </c>
      <c r="P533" s="65">
        <v>0</v>
      </c>
      <c r="Q533" s="65"/>
      <c r="R533" s="65"/>
      <c r="S533" s="65"/>
      <c r="T533" s="65"/>
      <c r="U533" s="69"/>
      <c r="V533" s="16">
        <f t="shared" si="255"/>
        <v>0</v>
      </c>
      <c r="W533" s="72">
        <v>0</v>
      </c>
      <c r="X533" s="82">
        <f t="shared" si="271"/>
        <v>0</v>
      </c>
      <c r="Y533" s="7">
        <v>0</v>
      </c>
      <c r="Z533" s="65">
        <v>0</v>
      </c>
      <c r="AA533" s="65">
        <v>0</v>
      </c>
      <c r="AB533" s="65">
        <v>0</v>
      </c>
      <c r="AC533" s="65">
        <v>0</v>
      </c>
      <c r="AD533" s="65">
        <v>0</v>
      </c>
      <c r="AE533" s="65">
        <v>0</v>
      </c>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v>0</v>
      </c>
      <c r="M534" s="65">
        <v>0</v>
      </c>
      <c r="N534" s="65">
        <v>0</v>
      </c>
      <c r="O534" s="65">
        <v>0</v>
      </c>
      <c r="P534" s="65">
        <v>0</v>
      </c>
      <c r="Q534" s="65"/>
      <c r="R534" s="65"/>
      <c r="S534" s="65"/>
      <c r="T534" s="65"/>
      <c r="U534" s="69"/>
      <c r="V534" s="16">
        <f t="shared" si="255"/>
        <v>0</v>
      </c>
      <c r="W534" s="72">
        <v>0</v>
      </c>
      <c r="X534" s="82">
        <f t="shared" si="271"/>
        <v>0</v>
      </c>
      <c r="Y534" s="7">
        <v>0</v>
      </c>
      <c r="Z534" s="65">
        <v>0</v>
      </c>
      <c r="AA534" s="65">
        <v>0</v>
      </c>
      <c r="AB534" s="65">
        <v>0</v>
      </c>
      <c r="AC534" s="65">
        <v>0</v>
      </c>
      <c r="AD534" s="65">
        <v>0</v>
      </c>
      <c r="AE534" s="65">
        <v>0</v>
      </c>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v>0</v>
      </c>
      <c r="M535" s="65">
        <v>0</v>
      </c>
      <c r="N535" s="65">
        <v>0</v>
      </c>
      <c r="O535" s="65">
        <v>0</v>
      </c>
      <c r="P535" s="65">
        <v>0</v>
      </c>
      <c r="Q535" s="65"/>
      <c r="R535" s="65"/>
      <c r="S535" s="65"/>
      <c r="T535" s="65"/>
      <c r="U535" s="69"/>
      <c r="V535" s="16">
        <f t="shared" si="255"/>
        <v>0</v>
      </c>
      <c r="W535" s="72">
        <v>0</v>
      </c>
      <c r="X535" s="82">
        <f t="shared" si="271"/>
        <v>0</v>
      </c>
      <c r="Y535" s="7">
        <v>0</v>
      </c>
      <c r="Z535" s="65">
        <v>0</v>
      </c>
      <c r="AA535" s="65">
        <v>0</v>
      </c>
      <c r="AB535" s="65">
        <v>0</v>
      </c>
      <c r="AC535" s="65">
        <v>0</v>
      </c>
      <c r="AD535" s="65">
        <v>0</v>
      </c>
      <c r="AE535" s="65">
        <v>0</v>
      </c>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v>0</v>
      </c>
      <c r="M536" s="65">
        <v>0</v>
      </c>
      <c r="N536" s="65">
        <v>0</v>
      </c>
      <c r="O536" s="65">
        <v>0</v>
      </c>
      <c r="P536" s="65">
        <v>0</v>
      </c>
      <c r="Q536" s="65"/>
      <c r="R536" s="65"/>
      <c r="S536" s="65"/>
      <c r="T536" s="65"/>
      <c r="U536" s="69"/>
      <c r="V536" s="16">
        <f t="shared" si="255"/>
        <v>0</v>
      </c>
      <c r="W536" s="72">
        <v>0</v>
      </c>
      <c r="X536" s="82">
        <f t="shared" si="271"/>
        <v>0</v>
      </c>
      <c r="Y536" s="7">
        <v>0</v>
      </c>
      <c r="Z536" s="65">
        <v>0</v>
      </c>
      <c r="AA536" s="65">
        <v>0</v>
      </c>
      <c r="AB536" s="65">
        <v>0</v>
      </c>
      <c r="AC536" s="65">
        <v>0</v>
      </c>
      <c r="AD536" s="65">
        <v>0</v>
      </c>
      <c r="AE536" s="65">
        <v>0</v>
      </c>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v>0</v>
      </c>
      <c r="M537" s="65">
        <v>0</v>
      </c>
      <c r="N537" s="65">
        <v>0</v>
      </c>
      <c r="O537" s="65">
        <v>0</v>
      </c>
      <c r="P537" s="65">
        <v>0</v>
      </c>
      <c r="Q537" s="65"/>
      <c r="R537" s="65"/>
      <c r="S537" s="65"/>
      <c r="T537" s="65"/>
      <c r="U537" s="69"/>
      <c r="V537" s="16">
        <f t="shared" si="255"/>
        <v>0</v>
      </c>
      <c r="W537" s="72">
        <v>0</v>
      </c>
      <c r="X537" s="82">
        <f t="shared" si="271"/>
        <v>0</v>
      </c>
      <c r="Y537" s="7">
        <v>0</v>
      </c>
      <c r="Z537" s="65">
        <v>0</v>
      </c>
      <c r="AA537" s="65">
        <v>0</v>
      </c>
      <c r="AB537" s="65">
        <v>0</v>
      </c>
      <c r="AC537" s="65">
        <v>0</v>
      </c>
      <c r="AD537" s="65">
        <v>0</v>
      </c>
      <c r="AE537" s="65">
        <v>0</v>
      </c>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v>0</v>
      </c>
      <c r="M538" s="65">
        <v>0</v>
      </c>
      <c r="N538" s="65">
        <v>0</v>
      </c>
      <c r="O538" s="65">
        <v>0</v>
      </c>
      <c r="P538" s="65">
        <v>0</v>
      </c>
      <c r="Q538" s="65"/>
      <c r="R538" s="65"/>
      <c r="S538" s="65"/>
      <c r="T538" s="65"/>
      <c r="U538" s="69"/>
      <c r="V538" s="16">
        <f t="shared" si="255"/>
        <v>0</v>
      </c>
      <c r="W538" s="72">
        <v>0</v>
      </c>
      <c r="X538" s="82">
        <f t="shared" si="271"/>
        <v>0</v>
      </c>
      <c r="Y538" s="7">
        <v>0</v>
      </c>
      <c r="Z538" s="65">
        <v>0</v>
      </c>
      <c r="AA538" s="65">
        <v>0</v>
      </c>
      <c r="AB538" s="65">
        <v>0</v>
      </c>
      <c r="AC538" s="65">
        <v>0</v>
      </c>
      <c r="AD538" s="65">
        <v>0</v>
      </c>
      <c r="AE538" s="65">
        <v>0</v>
      </c>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v>0</v>
      </c>
      <c r="M539" s="65">
        <v>0</v>
      </c>
      <c r="N539" s="65">
        <v>0</v>
      </c>
      <c r="O539" s="65">
        <v>0</v>
      </c>
      <c r="P539" s="65">
        <v>0</v>
      </c>
      <c r="Q539" s="65"/>
      <c r="R539" s="65"/>
      <c r="S539" s="65"/>
      <c r="T539" s="65"/>
      <c r="U539" s="69"/>
      <c r="V539" s="16">
        <f t="shared" si="255"/>
        <v>0</v>
      </c>
      <c r="W539" s="72">
        <v>0</v>
      </c>
      <c r="X539" s="82">
        <f t="shared" si="271"/>
        <v>0</v>
      </c>
      <c r="Y539" s="7">
        <v>0</v>
      </c>
      <c r="Z539" s="65">
        <v>0</v>
      </c>
      <c r="AA539" s="65">
        <v>0</v>
      </c>
      <c r="AB539" s="65">
        <v>0</v>
      </c>
      <c r="AC539" s="65">
        <v>0</v>
      </c>
      <c r="AD539" s="65">
        <v>0</v>
      </c>
      <c r="AE539" s="65">
        <v>0</v>
      </c>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v>0</v>
      </c>
      <c r="M540" s="65">
        <v>0</v>
      </c>
      <c r="N540" s="65">
        <v>0</v>
      </c>
      <c r="O540" s="65">
        <v>0</v>
      </c>
      <c r="P540" s="65">
        <v>0</v>
      </c>
      <c r="Q540" s="65"/>
      <c r="R540" s="65"/>
      <c r="S540" s="65"/>
      <c r="T540" s="65"/>
      <c r="U540" s="69"/>
      <c r="V540" s="16">
        <f t="shared" si="255"/>
        <v>0</v>
      </c>
      <c r="W540" s="72">
        <v>0</v>
      </c>
      <c r="X540" s="82">
        <f t="shared" si="271"/>
        <v>0</v>
      </c>
      <c r="Y540" s="7">
        <v>0</v>
      </c>
      <c r="Z540" s="65">
        <v>0</v>
      </c>
      <c r="AA540" s="65">
        <v>0</v>
      </c>
      <c r="AB540" s="65">
        <v>0</v>
      </c>
      <c r="AC540" s="65">
        <v>0</v>
      </c>
      <c r="AD540" s="65">
        <v>0</v>
      </c>
      <c r="AE540" s="65">
        <v>0</v>
      </c>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v>0</v>
      </c>
      <c r="M541" s="65">
        <v>0</v>
      </c>
      <c r="N541" s="65">
        <v>0</v>
      </c>
      <c r="O541" s="65">
        <v>0</v>
      </c>
      <c r="P541" s="65">
        <v>0</v>
      </c>
      <c r="Q541" s="65"/>
      <c r="R541" s="65"/>
      <c r="S541" s="65"/>
      <c r="T541" s="65"/>
      <c r="U541" s="69"/>
      <c r="V541" s="16">
        <f t="shared" si="255"/>
        <v>0</v>
      </c>
      <c r="W541" s="72">
        <v>0</v>
      </c>
      <c r="X541" s="82">
        <f t="shared" si="271"/>
        <v>0</v>
      </c>
      <c r="Y541" s="7">
        <v>0</v>
      </c>
      <c r="Z541" s="65">
        <v>0</v>
      </c>
      <c r="AA541" s="65">
        <v>0</v>
      </c>
      <c r="AB541" s="65">
        <v>0</v>
      </c>
      <c r="AC541" s="65">
        <v>0</v>
      </c>
      <c r="AD541" s="65">
        <v>0</v>
      </c>
      <c r="AE541" s="65">
        <v>0</v>
      </c>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v>0</v>
      </c>
      <c r="M542" s="65">
        <v>0</v>
      </c>
      <c r="N542" s="65">
        <v>0</v>
      </c>
      <c r="O542" s="65">
        <v>0</v>
      </c>
      <c r="P542" s="65">
        <v>0</v>
      </c>
      <c r="Q542" s="65"/>
      <c r="R542" s="65"/>
      <c r="S542" s="65"/>
      <c r="T542" s="65"/>
      <c r="U542" s="69"/>
      <c r="V542" s="16">
        <f t="shared" si="255"/>
        <v>0</v>
      </c>
      <c r="W542" s="72">
        <v>0</v>
      </c>
      <c r="X542" s="82">
        <f t="shared" si="271"/>
        <v>0</v>
      </c>
      <c r="Y542" s="7">
        <v>0</v>
      </c>
      <c r="Z542" s="65">
        <v>0</v>
      </c>
      <c r="AA542" s="65">
        <v>0</v>
      </c>
      <c r="AB542" s="65">
        <v>0</v>
      </c>
      <c r="AC542" s="65">
        <v>0</v>
      </c>
      <c r="AD542" s="65">
        <v>0</v>
      </c>
      <c r="AE542" s="65">
        <v>0</v>
      </c>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v>0</v>
      </c>
      <c r="M543" s="65">
        <v>0</v>
      </c>
      <c r="N543" s="65">
        <v>0</v>
      </c>
      <c r="O543" s="65">
        <v>0</v>
      </c>
      <c r="P543" s="65">
        <v>0</v>
      </c>
      <c r="Q543" s="65"/>
      <c r="R543" s="65"/>
      <c r="S543" s="65"/>
      <c r="T543" s="65"/>
      <c r="U543" s="69"/>
      <c r="V543" s="16">
        <f t="shared" si="255"/>
        <v>0</v>
      </c>
      <c r="W543" s="72">
        <v>0</v>
      </c>
      <c r="X543" s="82">
        <f t="shared" si="271"/>
        <v>0</v>
      </c>
      <c r="Y543" s="7">
        <v>0</v>
      </c>
      <c r="Z543" s="65">
        <v>0</v>
      </c>
      <c r="AA543" s="65">
        <v>0</v>
      </c>
      <c r="AB543" s="65">
        <v>0</v>
      </c>
      <c r="AC543" s="65">
        <v>0</v>
      </c>
      <c r="AD543" s="65">
        <v>0</v>
      </c>
      <c r="AE543" s="65">
        <v>0</v>
      </c>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v>0</v>
      </c>
      <c r="M544" s="65">
        <v>0</v>
      </c>
      <c r="N544" s="65">
        <v>0</v>
      </c>
      <c r="O544" s="65">
        <v>0</v>
      </c>
      <c r="P544" s="65">
        <v>0</v>
      </c>
      <c r="Q544" s="65"/>
      <c r="R544" s="65"/>
      <c r="S544" s="65"/>
      <c r="T544" s="65"/>
      <c r="U544" s="69"/>
      <c r="V544" s="16">
        <f t="shared" si="255"/>
        <v>0</v>
      </c>
      <c r="W544" s="72">
        <v>0</v>
      </c>
      <c r="X544" s="82">
        <f t="shared" si="271"/>
        <v>0</v>
      </c>
      <c r="Y544" s="7">
        <v>0</v>
      </c>
      <c r="Z544" s="65">
        <v>0</v>
      </c>
      <c r="AA544" s="65">
        <v>0</v>
      </c>
      <c r="AB544" s="65">
        <v>0</v>
      </c>
      <c r="AC544" s="65">
        <v>0</v>
      </c>
      <c r="AD544" s="65">
        <v>0</v>
      </c>
      <c r="AE544" s="65">
        <v>0</v>
      </c>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v>0</v>
      </c>
      <c r="M545" s="65">
        <v>0</v>
      </c>
      <c r="N545" s="65">
        <v>0</v>
      </c>
      <c r="O545" s="65">
        <v>0</v>
      </c>
      <c r="P545" s="65">
        <v>0</v>
      </c>
      <c r="Q545" s="65"/>
      <c r="R545" s="65"/>
      <c r="S545" s="65"/>
      <c r="T545" s="65"/>
      <c r="U545" s="69"/>
      <c r="V545" s="16">
        <f t="shared" si="255"/>
        <v>0</v>
      </c>
      <c r="W545" s="72">
        <v>0</v>
      </c>
      <c r="X545" s="82">
        <f t="shared" si="271"/>
        <v>0</v>
      </c>
      <c r="Y545" s="7">
        <v>0</v>
      </c>
      <c r="Z545" s="65">
        <v>0</v>
      </c>
      <c r="AA545" s="65">
        <v>0</v>
      </c>
      <c r="AB545" s="65">
        <v>0</v>
      </c>
      <c r="AC545" s="65">
        <v>0</v>
      </c>
      <c r="AD545" s="65">
        <v>0</v>
      </c>
      <c r="AE545" s="65">
        <v>0</v>
      </c>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v>0</v>
      </c>
      <c r="M546" s="65">
        <v>0</v>
      </c>
      <c r="N546" s="65">
        <v>0</v>
      </c>
      <c r="O546" s="65">
        <v>0</v>
      </c>
      <c r="P546" s="65">
        <v>0</v>
      </c>
      <c r="Q546" s="65"/>
      <c r="R546" s="65"/>
      <c r="S546" s="65"/>
      <c r="T546" s="65"/>
      <c r="U546" s="69"/>
      <c r="V546" s="16">
        <f t="shared" si="255"/>
        <v>0</v>
      </c>
      <c r="W546" s="72">
        <v>0</v>
      </c>
      <c r="X546" s="82">
        <f t="shared" si="271"/>
        <v>0</v>
      </c>
      <c r="Y546" s="7">
        <v>0</v>
      </c>
      <c r="Z546" s="65">
        <v>0</v>
      </c>
      <c r="AA546" s="65">
        <v>0</v>
      </c>
      <c r="AB546" s="65">
        <v>0</v>
      </c>
      <c r="AC546" s="65">
        <v>0</v>
      </c>
      <c r="AD546" s="65">
        <v>0</v>
      </c>
      <c r="AE546" s="65">
        <v>0</v>
      </c>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v>0</v>
      </c>
      <c r="M547" s="65">
        <v>0</v>
      </c>
      <c r="N547" s="65">
        <v>0</v>
      </c>
      <c r="O547" s="65">
        <v>0</v>
      </c>
      <c r="P547" s="65">
        <v>0</v>
      </c>
      <c r="Q547" s="65"/>
      <c r="R547" s="65"/>
      <c r="S547" s="65"/>
      <c r="T547" s="65"/>
      <c r="U547" s="69"/>
      <c r="V547" s="16">
        <f t="shared" si="255"/>
        <v>0</v>
      </c>
      <c r="W547" s="72">
        <v>0</v>
      </c>
      <c r="X547" s="82">
        <f t="shared" si="271"/>
        <v>0</v>
      </c>
      <c r="Y547" s="7">
        <v>0</v>
      </c>
      <c r="Z547" s="65">
        <v>0</v>
      </c>
      <c r="AA547" s="65">
        <v>0</v>
      </c>
      <c r="AB547" s="65">
        <v>0</v>
      </c>
      <c r="AC547" s="65">
        <v>0</v>
      </c>
      <c r="AD547" s="65">
        <v>0</v>
      </c>
      <c r="AE547" s="65">
        <v>0</v>
      </c>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v>0</v>
      </c>
      <c r="M548" s="65">
        <v>0</v>
      </c>
      <c r="N548" s="65">
        <v>0</v>
      </c>
      <c r="O548" s="65">
        <v>0</v>
      </c>
      <c r="P548" s="65">
        <v>0</v>
      </c>
      <c r="Q548" s="65"/>
      <c r="R548" s="65"/>
      <c r="S548" s="65"/>
      <c r="T548" s="65"/>
      <c r="U548" s="69"/>
      <c r="V548" s="16">
        <f t="shared" si="255"/>
        <v>0</v>
      </c>
      <c r="W548" s="72">
        <v>0</v>
      </c>
      <c r="X548" s="82">
        <f t="shared" si="271"/>
        <v>0</v>
      </c>
      <c r="Y548" s="7">
        <v>0</v>
      </c>
      <c r="Z548" s="65">
        <v>0</v>
      </c>
      <c r="AA548" s="65">
        <v>0</v>
      </c>
      <c r="AB548" s="65">
        <v>0</v>
      </c>
      <c r="AC548" s="65">
        <v>0</v>
      </c>
      <c r="AD548" s="65">
        <v>0</v>
      </c>
      <c r="AE548" s="65">
        <v>0</v>
      </c>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v>0</v>
      </c>
      <c r="M549" s="65">
        <v>0</v>
      </c>
      <c r="N549" s="65">
        <v>0</v>
      </c>
      <c r="O549" s="65">
        <v>0</v>
      </c>
      <c r="P549" s="65">
        <v>0</v>
      </c>
      <c r="Q549" s="65"/>
      <c r="R549" s="65"/>
      <c r="S549" s="65"/>
      <c r="T549" s="65"/>
      <c r="U549" s="69"/>
      <c r="V549" s="16">
        <f t="shared" si="255"/>
        <v>0</v>
      </c>
      <c r="W549" s="72">
        <v>0</v>
      </c>
      <c r="X549" s="82">
        <f t="shared" si="271"/>
        <v>0</v>
      </c>
      <c r="Y549" s="7">
        <v>0</v>
      </c>
      <c r="Z549" s="65">
        <v>0</v>
      </c>
      <c r="AA549" s="65">
        <v>0</v>
      </c>
      <c r="AB549" s="65">
        <v>0</v>
      </c>
      <c r="AC549" s="65">
        <v>0</v>
      </c>
      <c r="AD549" s="65">
        <v>0</v>
      </c>
      <c r="AE549" s="65">
        <v>0</v>
      </c>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v>0</v>
      </c>
      <c r="M550" s="65">
        <v>0</v>
      </c>
      <c r="N550" s="65">
        <v>0</v>
      </c>
      <c r="O550" s="65">
        <v>0</v>
      </c>
      <c r="P550" s="65">
        <v>0</v>
      </c>
      <c r="Q550" s="65"/>
      <c r="R550" s="65"/>
      <c r="S550" s="65"/>
      <c r="T550" s="65"/>
      <c r="U550" s="69"/>
      <c r="V550" s="16">
        <f t="shared" si="255"/>
        <v>0</v>
      </c>
      <c r="W550" s="72">
        <v>0</v>
      </c>
      <c r="X550" s="82">
        <f t="shared" si="271"/>
        <v>0</v>
      </c>
      <c r="Y550" s="7">
        <v>0</v>
      </c>
      <c r="Z550" s="65">
        <v>0</v>
      </c>
      <c r="AA550" s="65">
        <v>0</v>
      </c>
      <c r="AB550" s="65">
        <v>0</v>
      </c>
      <c r="AC550" s="65">
        <v>0</v>
      </c>
      <c r="AD550" s="65">
        <v>0</v>
      </c>
      <c r="AE550" s="65">
        <v>0</v>
      </c>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v>0</v>
      </c>
      <c r="M551" s="65">
        <v>0</v>
      </c>
      <c r="N551" s="65">
        <v>0</v>
      </c>
      <c r="O551" s="65">
        <v>0</v>
      </c>
      <c r="P551" s="65">
        <v>0</v>
      </c>
      <c r="Q551" s="65"/>
      <c r="R551" s="65"/>
      <c r="S551" s="65"/>
      <c r="T551" s="65"/>
      <c r="U551" s="69"/>
      <c r="V551" s="16">
        <f t="shared" si="255"/>
        <v>0</v>
      </c>
      <c r="W551" s="72">
        <v>0</v>
      </c>
      <c r="X551" s="82">
        <f t="shared" si="271"/>
        <v>0</v>
      </c>
      <c r="Y551" s="7">
        <v>0</v>
      </c>
      <c r="Z551" s="65">
        <v>0</v>
      </c>
      <c r="AA551" s="65">
        <v>0</v>
      </c>
      <c r="AB551" s="65">
        <v>0</v>
      </c>
      <c r="AC551" s="65">
        <v>0</v>
      </c>
      <c r="AD551" s="65">
        <v>0</v>
      </c>
      <c r="AE551" s="65">
        <v>0</v>
      </c>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v>0</v>
      </c>
      <c r="M552" s="65">
        <v>0</v>
      </c>
      <c r="N552" s="65">
        <v>0</v>
      </c>
      <c r="O552" s="65">
        <v>0</v>
      </c>
      <c r="P552" s="65">
        <v>0</v>
      </c>
      <c r="Q552" s="65"/>
      <c r="R552" s="65"/>
      <c r="S552" s="65"/>
      <c r="T552" s="65"/>
      <c r="U552" s="69"/>
      <c r="V552" s="16">
        <f t="shared" si="255"/>
        <v>0</v>
      </c>
      <c r="W552" s="72">
        <v>0</v>
      </c>
      <c r="X552" s="82">
        <f t="shared" si="271"/>
        <v>0</v>
      </c>
      <c r="Y552" s="7">
        <v>0</v>
      </c>
      <c r="Z552" s="65">
        <v>0</v>
      </c>
      <c r="AA552" s="65">
        <v>0</v>
      </c>
      <c r="AB552" s="65">
        <v>0</v>
      </c>
      <c r="AC552" s="65">
        <v>0</v>
      </c>
      <c r="AD552" s="65">
        <v>0</v>
      </c>
      <c r="AE552" s="65">
        <v>0</v>
      </c>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v>0</v>
      </c>
      <c r="M553" s="65">
        <v>0</v>
      </c>
      <c r="N553" s="65">
        <v>0</v>
      </c>
      <c r="O553" s="65">
        <v>0</v>
      </c>
      <c r="P553" s="65">
        <v>0</v>
      </c>
      <c r="Q553" s="65"/>
      <c r="R553" s="65"/>
      <c r="S553" s="65"/>
      <c r="T553" s="65"/>
      <c r="U553" s="69"/>
      <c r="V553" s="16">
        <f t="shared" si="255"/>
        <v>0</v>
      </c>
      <c r="W553" s="72">
        <v>0</v>
      </c>
      <c r="X553" s="82">
        <f t="shared" si="271"/>
        <v>0</v>
      </c>
      <c r="Y553" s="7">
        <v>0</v>
      </c>
      <c r="Z553" s="65">
        <v>0</v>
      </c>
      <c r="AA553" s="65">
        <v>0</v>
      </c>
      <c r="AB553" s="65">
        <v>0</v>
      </c>
      <c r="AC553" s="65">
        <v>0</v>
      </c>
      <c r="AD553" s="65">
        <v>0</v>
      </c>
      <c r="AE553" s="65">
        <v>0</v>
      </c>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v>0</v>
      </c>
      <c r="M554" s="65">
        <v>0</v>
      </c>
      <c r="N554" s="65">
        <v>0</v>
      </c>
      <c r="O554" s="65">
        <v>0</v>
      </c>
      <c r="P554" s="65">
        <v>0</v>
      </c>
      <c r="Q554" s="65"/>
      <c r="R554" s="65"/>
      <c r="S554" s="65"/>
      <c r="T554" s="65"/>
      <c r="U554" s="69"/>
      <c r="V554" s="16">
        <f t="shared" si="255"/>
        <v>0</v>
      </c>
      <c r="W554" s="72">
        <v>0.43333333333333329</v>
      </c>
      <c r="X554" s="82">
        <f t="shared" si="271"/>
        <v>0</v>
      </c>
      <c r="Y554" s="7">
        <v>0</v>
      </c>
      <c r="Z554" s="65">
        <v>0</v>
      </c>
      <c r="AA554" s="65">
        <v>0</v>
      </c>
      <c r="AB554" s="65">
        <v>0</v>
      </c>
      <c r="AC554" s="65">
        <v>0</v>
      </c>
      <c r="AD554" s="65">
        <v>0</v>
      </c>
      <c r="AE554" s="65">
        <v>0</v>
      </c>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0.43333333333333329</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v>0</v>
      </c>
      <c r="M555" s="65">
        <v>0</v>
      </c>
      <c r="N555" s="65">
        <v>0</v>
      </c>
      <c r="O555" s="65">
        <v>0</v>
      </c>
      <c r="P555" s="65">
        <v>0</v>
      </c>
      <c r="Q555" s="65"/>
      <c r="R555" s="65"/>
      <c r="S555" s="65"/>
      <c r="T555" s="65"/>
      <c r="U555" s="69"/>
      <c r="V555" s="16">
        <f t="shared" si="255"/>
        <v>0</v>
      </c>
      <c r="W555" s="72">
        <v>0</v>
      </c>
      <c r="X555" s="82">
        <f t="shared" si="271"/>
        <v>0</v>
      </c>
      <c r="Y555" s="7">
        <v>0</v>
      </c>
      <c r="Z555" s="65">
        <v>0</v>
      </c>
      <c r="AA555" s="65">
        <v>0</v>
      </c>
      <c r="AB555" s="65">
        <v>0</v>
      </c>
      <c r="AC555" s="65">
        <v>0</v>
      </c>
      <c r="AD555" s="65">
        <v>0</v>
      </c>
      <c r="AE555" s="65">
        <v>0</v>
      </c>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v>0</v>
      </c>
      <c r="M556" s="65">
        <v>0</v>
      </c>
      <c r="N556" s="65">
        <v>0</v>
      </c>
      <c r="O556" s="65">
        <v>0</v>
      </c>
      <c r="P556" s="65">
        <v>0</v>
      </c>
      <c r="Q556" s="65"/>
      <c r="R556" s="65"/>
      <c r="S556" s="65"/>
      <c r="T556" s="65"/>
      <c r="U556" s="69"/>
      <c r="V556" s="16">
        <f t="shared" si="255"/>
        <v>0</v>
      </c>
      <c r="W556" s="72">
        <v>0</v>
      </c>
      <c r="X556" s="82">
        <f t="shared" si="271"/>
        <v>0</v>
      </c>
      <c r="Y556" s="7">
        <v>0</v>
      </c>
      <c r="Z556" s="65">
        <v>0</v>
      </c>
      <c r="AA556" s="65">
        <v>0</v>
      </c>
      <c r="AB556" s="65">
        <v>0</v>
      </c>
      <c r="AC556" s="65">
        <v>0</v>
      </c>
      <c r="AD556" s="65">
        <v>0</v>
      </c>
      <c r="AE556" s="65">
        <v>0</v>
      </c>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v>0</v>
      </c>
      <c r="M557" s="65">
        <v>0</v>
      </c>
      <c r="N557" s="65">
        <v>0</v>
      </c>
      <c r="O557" s="65">
        <v>0</v>
      </c>
      <c r="P557" s="65">
        <v>0</v>
      </c>
      <c r="Q557" s="65"/>
      <c r="R557" s="65"/>
      <c r="S557" s="65"/>
      <c r="T557" s="65"/>
      <c r="U557" s="69"/>
      <c r="V557" s="16">
        <f t="shared" si="255"/>
        <v>0</v>
      </c>
      <c r="W557" s="72">
        <v>0</v>
      </c>
      <c r="X557" s="82">
        <f t="shared" si="271"/>
        <v>0</v>
      </c>
      <c r="Y557" s="7">
        <v>0</v>
      </c>
      <c r="Z557" s="65">
        <v>0</v>
      </c>
      <c r="AA557" s="65">
        <v>0</v>
      </c>
      <c r="AB557" s="65">
        <v>0</v>
      </c>
      <c r="AC557" s="65">
        <v>0</v>
      </c>
      <c r="AD557" s="65">
        <v>0</v>
      </c>
      <c r="AE557" s="65">
        <v>0</v>
      </c>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v>0</v>
      </c>
      <c r="M558" s="65">
        <v>0</v>
      </c>
      <c r="N558" s="65">
        <v>0</v>
      </c>
      <c r="O558" s="65">
        <v>0</v>
      </c>
      <c r="P558" s="65">
        <v>0</v>
      </c>
      <c r="Q558" s="65"/>
      <c r="R558" s="65"/>
      <c r="S558" s="65"/>
      <c r="T558" s="65"/>
      <c r="U558" s="69"/>
      <c r="V558" s="16">
        <f t="shared" si="255"/>
        <v>0</v>
      </c>
      <c r="W558" s="72">
        <v>0</v>
      </c>
      <c r="X558" s="82">
        <f t="shared" si="271"/>
        <v>0</v>
      </c>
      <c r="Y558" s="7">
        <v>0</v>
      </c>
      <c r="Z558" s="65">
        <v>0</v>
      </c>
      <c r="AA558" s="65">
        <v>0</v>
      </c>
      <c r="AB558" s="65">
        <v>0</v>
      </c>
      <c r="AC558" s="65">
        <v>0</v>
      </c>
      <c r="AD558" s="65">
        <v>0</v>
      </c>
      <c r="AE558" s="65">
        <v>0</v>
      </c>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v>0</v>
      </c>
      <c r="M559" s="65">
        <v>0</v>
      </c>
      <c r="N559" s="65">
        <v>0</v>
      </c>
      <c r="O559" s="65">
        <v>0</v>
      </c>
      <c r="P559" s="65">
        <v>0</v>
      </c>
      <c r="Q559" s="65"/>
      <c r="R559" s="65"/>
      <c r="S559" s="65"/>
      <c r="T559" s="65"/>
      <c r="U559" s="69"/>
      <c r="V559" s="16">
        <f t="shared" si="255"/>
        <v>0</v>
      </c>
      <c r="W559" s="72">
        <v>0</v>
      </c>
      <c r="X559" s="82">
        <f t="shared" si="271"/>
        <v>0</v>
      </c>
      <c r="Y559" s="7">
        <v>0</v>
      </c>
      <c r="Z559" s="65">
        <v>0</v>
      </c>
      <c r="AA559" s="65">
        <v>0</v>
      </c>
      <c r="AB559" s="65">
        <v>0</v>
      </c>
      <c r="AC559" s="65">
        <v>0</v>
      </c>
      <c r="AD559" s="65">
        <v>0</v>
      </c>
      <c r="AE559" s="65">
        <v>0</v>
      </c>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v>0</v>
      </c>
      <c r="M560" s="65">
        <v>0</v>
      </c>
      <c r="N560" s="65">
        <v>0</v>
      </c>
      <c r="O560" s="65">
        <v>0</v>
      </c>
      <c r="P560" s="65">
        <v>0</v>
      </c>
      <c r="Q560" s="65"/>
      <c r="R560" s="65"/>
      <c r="S560" s="65"/>
      <c r="T560" s="65"/>
      <c r="U560" s="69"/>
      <c r="V560" s="16">
        <f t="shared" si="255"/>
        <v>0</v>
      </c>
      <c r="W560" s="72">
        <v>0</v>
      </c>
      <c r="X560" s="82">
        <f t="shared" si="271"/>
        <v>0</v>
      </c>
      <c r="Y560" s="7">
        <v>0</v>
      </c>
      <c r="Z560" s="65">
        <v>0</v>
      </c>
      <c r="AA560" s="65">
        <v>0</v>
      </c>
      <c r="AB560" s="65">
        <v>0</v>
      </c>
      <c r="AC560" s="65">
        <v>0</v>
      </c>
      <c r="AD560" s="65">
        <v>0</v>
      </c>
      <c r="AE560" s="65">
        <v>0</v>
      </c>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v>0</v>
      </c>
      <c r="M561" s="65">
        <v>0</v>
      </c>
      <c r="N561" s="65">
        <v>0</v>
      </c>
      <c r="O561" s="65">
        <v>0</v>
      </c>
      <c r="P561" s="65">
        <v>0</v>
      </c>
      <c r="Q561" s="65"/>
      <c r="R561" s="65"/>
      <c r="S561" s="65"/>
      <c r="T561" s="65"/>
      <c r="U561" s="69"/>
      <c r="V561" s="16">
        <f t="shared" si="255"/>
        <v>0</v>
      </c>
      <c r="W561" s="72">
        <v>0</v>
      </c>
      <c r="X561" s="82">
        <f t="shared" si="271"/>
        <v>0</v>
      </c>
      <c r="Y561" s="7">
        <v>0</v>
      </c>
      <c r="Z561" s="65">
        <v>0</v>
      </c>
      <c r="AA561" s="65">
        <v>0</v>
      </c>
      <c r="AB561" s="65">
        <v>0</v>
      </c>
      <c r="AC561" s="65">
        <v>0</v>
      </c>
      <c r="AD561" s="65">
        <v>0</v>
      </c>
      <c r="AE561" s="65">
        <v>0</v>
      </c>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v>0</v>
      </c>
      <c r="M562" s="65">
        <v>0</v>
      </c>
      <c r="N562" s="65">
        <v>0</v>
      </c>
      <c r="O562" s="65">
        <v>0</v>
      </c>
      <c r="P562" s="65">
        <v>0</v>
      </c>
      <c r="Q562" s="65"/>
      <c r="R562" s="65"/>
      <c r="S562" s="65"/>
      <c r="T562" s="65"/>
      <c r="U562" s="69"/>
      <c r="V562" s="16">
        <f t="shared" si="255"/>
        <v>0</v>
      </c>
      <c r="W562" s="72">
        <v>0</v>
      </c>
      <c r="X562" s="82">
        <f t="shared" si="271"/>
        <v>0</v>
      </c>
      <c r="Y562" s="7">
        <v>0</v>
      </c>
      <c r="Z562" s="65">
        <v>0</v>
      </c>
      <c r="AA562" s="65">
        <v>0</v>
      </c>
      <c r="AB562" s="65">
        <v>0</v>
      </c>
      <c r="AC562" s="65">
        <v>0</v>
      </c>
      <c r="AD562" s="65">
        <v>0</v>
      </c>
      <c r="AE562" s="65">
        <v>0</v>
      </c>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v>0</v>
      </c>
      <c r="M563" s="65">
        <v>0</v>
      </c>
      <c r="N563" s="65">
        <v>0</v>
      </c>
      <c r="O563" s="65">
        <v>0</v>
      </c>
      <c r="P563" s="65">
        <v>0</v>
      </c>
      <c r="Q563" s="65"/>
      <c r="R563" s="65"/>
      <c r="S563" s="65"/>
      <c r="T563" s="65"/>
      <c r="U563" s="69"/>
      <c r="V563" s="16">
        <f t="shared" si="255"/>
        <v>0</v>
      </c>
      <c r="W563" s="72">
        <v>0</v>
      </c>
      <c r="X563" s="82">
        <f t="shared" si="271"/>
        <v>0</v>
      </c>
      <c r="Y563" s="7">
        <v>0</v>
      </c>
      <c r="Z563" s="65">
        <v>0</v>
      </c>
      <c r="AA563" s="65">
        <v>0</v>
      </c>
      <c r="AB563" s="65">
        <v>0</v>
      </c>
      <c r="AC563" s="65">
        <v>0</v>
      </c>
      <c r="AD563" s="65">
        <v>0</v>
      </c>
      <c r="AE563" s="65">
        <v>0</v>
      </c>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v>0</v>
      </c>
      <c r="M564" s="65">
        <v>0</v>
      </c>
      <c r="N564" s="65">
        <v>0</v>
      </c>
      <c r="O564" s="65">
        <v>0</v>
      </c>
      <c r="P564" s="65">
        <v>0</v>
      </c>
      <c r="Q564" s="65"/>
      <c r="R564" s="65"/>
      <c r="S564" s="65"/>
      <c r="T564" s="65"/>
      <c r="U564" s="69"/>
      <c r="V564" s="16">
        <f t="shared" si="255"/>
        <v>0</v>
      </c>
      <c r="W564" s="72">
        <v>0</v>
      </c>
      <c r="X564" s="82">
        <f t="shared" si="271"/>
        <v>0</v>
      </c>
      <c r="Y564" s="7">
        <v>0</v>
      </c>
      <c r="Z564" s="65">
        <v>0</v>
      </c>
      <c r="AA564" s="65">
        <v>0</v>
      </c>
      <c r="AB564" s="65">
        <v>0</v>
      </c>
      <c r="AC564" s="65">
        <v>0</v>
      </c>
      <c r="AD564" s="65">
        <v>0</v>
      </c>
      <c r="AE564" s="65">
        <v>0</v>
      </c>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v>0</v>
      </c>
      <c r="M565" s="65">
        <v>0</v>
      </c>
      <c r="N565" s="65">
        <v>0</v>
      </c>
      <c r="O565" s="65">
        <v>0</v>
      </c>
      <c r="P565" s="65">
        <v>0</v>
      </c>
      <c r="Q565" s="65"/>
      <c r="R565" s="65"/>
      <c r="S565" s="65"/>
      <c r="T565" s="65"/>
      <c r="U565" s="69"/>
      <c r="V565" s="16">
        <f t="shared" si="255"/>
        <v>0</v>
      </c>
      <c r="W565" s="72">
        <v>0</v>
      </c>
      <c r="X565" s="82">
        <f t="shared" si="271"/>
        <v>0</v>
      </c>
      <c r="Y565" s="7">
        <v>0</v>
      </c>
      <c r="Z565" s="65">
        <v>0</v>
      </c>
      <c r="AA565" s="65">
        <v>0</v>
      </c>
      <c r="AB565" s="65">
        <v>0</v>
      </c>
      <c r="AC565" s="65">
        <v>0</v>
      </c>
      <c r="AD565" s="65">
        <v>0</v>
      </c>
      <c r="AE565" s="65">
        <v>0</v>
      </c>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v>0</v>
      </c>
      <c r="M566" s="65">
        <v>0</v>
      </c>
      <c r="N566" s="65">
        <v>0</v>
      </c>
      <c r="O566" s="65">
        <v>0</v>
      </c>
      <c r="P566" s="65">
        <v>0</v>
      </c>
      <c r="Q566" s="65"/>
      <c r="R566" s="65"/>
      <c r="S566" s="65"/>
      <c r="T566" s="65"/>
      <c r="U566" s="69"/>
      <c r="V566" s="16">
        <f t="shared" si="255"/>
        <v>0</v>
      </c>
      <c r="W566" s="72">
        <v>0</v>
      </c>
      <c r="X566" s="82">
        <f t="shared" si="271"/>
        <v>0</v>
      </c>
      <c r="Y566" s="7">
        <v>0</v>
      </c>
      <c r="Z566" s="65">
        <v>0</v>
      </c>
      <c r="AA566" s="65">
        <v>0</v>
      </c>
      <c r="AB566" s="65">
        <v>0</v>
      </c>
      <c r="AC566" s="65">
        <v>0</v>
      </c>
      <c r="AD566" s="65">
        <v>0</v>
      </c>
      <c r="AE566" s="65">
        <v>0</v>
      </c>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v>0</v>
      </c>
      <c r="M567" s="65">
        <v>0</v>
      </c>
      <c r="N567" s="65">
        <v>0</v>
      </c>
      <c r="O567" s="65">
        <v>0</v>
      </c>
      <c r="P567" s="65">
        <v>0</v>
      </c>
      <c r="Q567" s="65"/>
      <c r="R567" s="65"/>
      <c r="S567" s="65"/>
      <c r="T567" s="65"/>
      <c r="U567" s="69"/>
      <c r="V567" s="16">
        <f t="shared" si="255"/>
        <v>0</v>
      </c>
      <c r="W567" s="72">
        <v>0</v>
      </c>
      <c r="X567" s="82">
        <f t="shared" si="271"/>
        <v>0</v>
      </c>
      <c r="Y567" s="7">
        <v>0</v>
      </c>
      <c r="Z567" s="65">
        <v>0</v>
      </c>
      <c r="AA567" s="65">
        <v>0</v>
      </c>
      <c r="AB567" s="65">
        <v>0</v>
      </c>
      <c r="AC567" s="65">
        <v>0</v>
      </c>
      <c r="AD567" s="65">
        <v>0</v>
      </c>
      <c r="AE567" s="65">
        <v>0</v>
      </c>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v>0</v>
      </c>
      <c r="M568" s="65">
        <v>0</v>
      </c>
      <c r="N568" s="65">
        <v>0</v>
      </c>
      <c r="O568" s="65">
        <v>0</v>
      </c>
      <c r="P568" s="65">
        <v>0</v>
      </c>
      <c r="Q568" s="65"/>
      <c r="R568" s="65"/>
      <c r="S568" s="65"/>
      <c r="T568" s="65"/>
      <c r="U568" s="69"/>
      <c r="V568" s="16">
        <f t="shared" si="255"/>
        <v>0</v>
      </c>
      <c r="W568" s="72">
        <v>0</v>
      </c>
      <c r="X568" s="82">
        <f t="shared" si="271"/>
        <v>0</v>
      </c>
      <c r="Y568" s="7">
        <v>0</v>
      </c>
      <c r="Z568" s="65">
        <v>0</v>
      </c>
      <c r="AA568" s="65">
        <v>0</v>
      </c>
      <c r="AB568" s="65">
        <v>0</v>
      </c>
      <c r="AC568" s="65">
        <v>0</v>
      </c>
      <c r="AD568" s="65">
        <v>0</v>
      </c>
      <c r="AE568" s="65">
        <v>0</v>
      </c>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v>0</v>
      </c>
      <c r="M569" s="65">
        <v>0</v>
      </c>
      <c r="N569" s="65">
        <v>0</v>
      </c>
      <c r="O569" s="65">
        <v>0</v>
      </c>
      <c r="P569" s="65">
        <v>0</v>
      </c>
      <c r="Q569" s="65"/>
      <c r="R569" s="65"/>
      <c r="S569" s="65"/>
      <c r="T569" s="65"/>
      <c r="U569" s="69"/>
      <c r="V569" s="16">
        <f t="shared" si="255"/>
        <v>0</v>
      </c>
      <c r="W569" s="72">
        <v>0</v>
      </c>
      <c r="X569" s="82">
        <f t="shared" si="271"/>
        <v>0</v>
      </c>
      <c r="Y569" s="7">
        <v>0</v>
      </c>
      <c r="Z569" s="65">
        <v>0</v>
      </c>
      <c r="AA569" s="65">
        <v>0</v>
      </c>
      <c r="AB569" s="65">
        <v>0</v>
      </c>
      <c r="AC569" s="65">
        <v>0</v>
      </c>
      <c r="AD569" s="65">
        <v>0</v>
      </c>
      <c r="AE569" s="65">
        <v>0</v>
      </c>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v>0</v>
      </c>
      <c r="M570" s="65">
        <v>0</v>
      </c>
      <c r="N570" s="65">
        <v>0</v>
      </c>
      <c r="O570" s="65">
        <v>0</v>
      </c>
      <c r="P570" s="65">
        <v>0</v>
      </c>
      <c r="Q570" s="65"/>
      <c r="R570" s="65"/>
      <c r="S570" s="65"/>
      <c r="T570" s="65"/>
      <c r="U570" s="69"/>
      <c r="V570" s="16">
        <f t="shared" si="255"/>
        <v>0</v>
      </c>
      <c r="W570" s="72">
        <v>0</v>
      </c>
      <c r="X570" s="82">
        <f t="shared" si="271"/>
        <v>0</v>
      </c>
      <c r="Y570" s="7">
        <v>0</v>
      </c>
      <c r="Z570" s="65">
        <v>0</v>
      </c>
      <c r="AA570" s="65">
        <v>0</v>
      </c>
      <c r="AB570" s="65">
        <v>0</v>
      </c>
      <c r="AC570" s="65">
        <v>0</v>
      </c>
      <c r="AD570" s="65">
        <v>0</v>
      </c>
      <c r="AE570" s="65">
        <v>0</v>
      </c>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v>0</v>
      </c>
      <c r="M571" s="65">
        <v>0</v>
      </c>
      <c r="N571" s="65">
        <v>0</v>
      </c>
      <c r="O571" s="65">
        <v>0</v>
      </c>
      <c r="P571" s="65">
        <v>0</v>
      </c>
      <c r="Q571" s="65"/>
      <c r="R571" s="65"/>
      <c r="S571" s="65"/>
      <c r="T571" s="65"/>
      <c r="U571" s="69"/>
      <c r="V571" s="16">
        <f t="shared" si="255"/>
        <v>0</v>
      </c>
      <c r="W571" s="72">
        <v>0</v>
      </c>
      <c r="X571" s="82">
        <f t="shared" si="271"/>
        <v>0</v>
      </c>
      <c r="Y571" s="7">
        <v>0</v>
      </c>
      <c r="Z571" s="65">
        <v>0</v>
      </c>
      <c r="AA571" s="65">
        <v>0</v>
      </c>
      <c r="AB571" s="65">
        <v>0</v>
      </c>
      <c r="AC571" s="65">
        <v>0</v>
      </c>
      <c r="AD571" s="65">
        <v>0</v>
      </c>
      <c r="AE571" s="65">
        <v>0</v>
      </c>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v>0</v>
      </c>
      <c r="M572" s="65">
        <v>0</v>
      </c>
      <c r="N572" s="65">
        <v>0</v>
      </c>
      <c r="O572" s="65">
        <v>0</v>
      </c>
      <c r="P572" s="65">
        <v>0</v>
      </c>
      <c r="Q572" s="65"/>
      <c r="R572" s="65"/>
      <c r="S572" s="65"/>
      <c r="T572" s="65"/>
      <c r="U572" s="69"/>
      <c r="V572" s="16">
        <f t="shared" si="255"/>
        <v>0</v>
      </c>
      <c r="W572" s="72">
        <v>0</v>
      </c>
      <c r="X572" s="82">
        <f t="shared" si="271"/>
        <v>0</v>
      </c>
      <c r="Y572" s="7">
        <v>0</v>
      </c>
      <c r="Z572" s="65">
        <v>0</v>
      </c>
      <c r="AA572" s="65">
        <v>0</v>
      </c>
      <c r="AB572" s="65">
        <v>0</v>
      </c>
      <c r="AC572" s="65">
        <v>0</v>
      </c>
      <c r="AD572" s="65">
        <v>0</v>
      </c>
      <c r="AE572" s="65">
        <v>0</v>
      </c>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v>0</v>
      </c>
      <c r="M573" s="65">
        <v>0</v>
      </c>
      <c r="N573" s="65">
        <v>0</v>
      </c>
      <c r="O573" s="65">
        <v>0</v>
      </c>
      <c r="P573" s="65">
        <v>0</v>
      </c>
      <c r="Q573" s="65"/>
      <c r="R573" s="65"/>
      <c r="S573" s="65"/>
      <c r="T573" s="65"/>
      <c r="U573" s="69"/>
      <c r="V573" s="16">
        <f t="shared" si="255"/>
        <v>0</v>
      </c>
      <c r="W573" s="72">
        <v>0</v>
      </c>
      <c r="X573" s="82">
        <f t="shared" si="271"/>
        <v>0</v>
      </c>
      <c r="Y573" s="7">
        <v>0</v>
      </c>
      <c r="Z573" s="65">
        <v>0</v>
      </c>
      <c r="AA573" s="65">
        <v>0</v>
      </c>
      <c r="AB573" s="65">
        <v>0</v>
      </c>
      <c r="AC573" s="65">
        <v>0</v>
      </c>
      <c r="AD573" s="65">
        <v>0</v>
      </c>
      <c r="AE573" s="65">
        <v>0</v>
      </c>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v>0</v>
      </c>
      <c r="M574" s="65">
        <v>0</v>
      </c>
      <c r="N574" s="65">
        <v>0</v>
      </c>
      <c r="O574" s="65">
        <v>0</v>
      </c>
      <c r="P574" s="65">
        <v>0</v>
      </c>
      <c r="Q574" s="65"/>
      <c r="R574" s="65"/>
      <c r="S574" s="65"/>
      <c r="T574" s="65"/>
      <c r="U574" s="69"/>
      <c r="V574" s="16">
        <f t="shared" si="255"/>
        <v>0</v>
      </c>
      <c r="W574" s="72">
        <v>0</v>
      </c>
      <c r="X574" s="82">
        <f t="shared" si="271"/>
        <v>0</v>
      </c>
      <c r="Y574" s="7">
        <v>0</v>
      </c>
      <c r="Z574" s="65">
        <v>0</v>
      </c>
      <c r="AA574" s="65">
        <v>0</v>
      </c>
      <c r="AB574" s="65">
        <v>0</v>
      </c>
      <c r="AC574" s="65">
        <v>0</v>
      </c>
      <c r="AD574" s="65">
        <v>0</v>
      </c>
      <c r="AE574" s="65">
        <v>0</v>
      </c>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v>0</v>
      </c>
      <c r="M575" s="65">
        <v>0</v>
      </c>
      <c r="N575" s="65">
        <v>0</v>
      </c>
      <c r="O575" s="65">
        <v>0</v>
      </c>
      <c r="P575" s="65">
        <v>0</v>
      </c>
      <c r="Q575" s="65"/>
      <c r="R575" s="65"/>
      <c r="S575" s="65"/>
      <c r="T575" s="65"/>
      <c r="U575" s="69"/>
      <c r="V575" s="16">
        <f t="shared" si="255"/>
        <v>0</v>
      </c>
      <c r="W575" s="72">
        <v>0</v>
      </c>
      <c r="X575" s="82">
        <f t="shared" si="271"/>
        <v>0</v>
      </c>
      <c r="Y575" s="7">
        <v>0</v>
      </c>
      <c r="Z575" s="65">
        <v>0</v>
      </c>
      <c r="AA575" s="65">
        <v>0</v>
      </c>
      <c r="AB575" s="65">
        <v>0</v>
      </c>
      <c r="AC575" s="65">
        <v>0</v>
      </c>
      <c r="AD575" s="65">
        <v>0</v>
      </c>
      <c r="AE575" s="65">
        <v>0</v>
      </c>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v>0</v>
      </c>
      <c r="M576" s="65">
        <v>0</v>
      </c>
      <c r="N576" s="65">
        <v>0</v>
      </c>
      <c r="O576" s="65">
        <v>0</v>
      </c>
      <c r="P576" s="65">
        <v>0</v>
      </c>
      <c r="Q576" s="65"/>
      <c r="R576" s="65"/>
      <c r="S576" s="65"/>
      <c r="T576" s="65"/>
      <c r="U576" s="69"/>
      <c r="V576" s="16">
        <f t="shared" si="255"/>
        <v>0</v>
      </c>
      <c r="W576" s="72">
        <v>0</v>
      </c>
      <c r="X576" s="82">
        <f t="shared" si="271"/>
        <v>0</v>
      </c>
      <c r="Y576" s="7">
        <v>0</v>
      </c>
      <c r="Z576" s="65">
        <v>0</v>
      </c>
      <c r="AA576" s="65">
        <v>0</v>
      </c>
      <c r="AB576" s="65">
        <v>0</v>
      </c>
      <c r="AC576" s="65">
        <v>0</v>
      </c>
      <c r="AD576" s="65">
        <v>0</v>
      </c>
      <c r="AE576" s="65">
        <v>0</v>
      </c>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v>0</v>
      </c>
      <c r="M577" s="65">
        <v>0</v>
      </c>
      <c r="N577" s="65">
        <v>0</v>
      </c>
      <c r="O577" s="65">
        <v>0</v>
      </c>
      <c r="P577" s="65">
        <v>0</v>
      </c>
      <c r="Q577" s="65"/>
      <c r="R577" s="65"/>
      <c r="S577" s="65"/>
      <c r="T577" s="65"/>
      <c r="U577" s="69"/>
      <c r="V577" s="16">
        <f t="shared" si="255"/>
        <v>0</v>
      </c>
      <c r="W577" s="72">
        <v>0</v>
      </c>
      <c r="X577" s="82">
        <f t="shared" si="271"/>
        <v>0</v>
      </c>
      <c r="Y577" s="7">
        <v>0</v>
      </c>
      <c r="Z577" s="65">
        <v>0</v>
      </c>
      <c r="AA577" s="65">
        <v>0</v>
      </c>
      <c r="AB577" s="65">
        <v>0</v>
      </c>
      <c r="AC577" s="65">
        <v>0</v>
      </c>
      <c r="AD577" s="65">
        <v>0</v>
      </c>
      <c r="AE577" s="65">
        <v>0</v>
      </c>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v>0</v>
      </c>
      <c r="M578" s="65">
        <v>0</v>
      </c>
      <c r="N578" s="65">
        <v>0</v>
      </c>
      <c r="O578" s="65">
        <v>0</v>
      </c>
      <c r="P578" s="65">
        <v>0</v>
      </c>
      <c r="Q578" s="65"/>
      <c r="R578" s="65"/>
      <c r="S578" s="65"/>
      <c r="T578" s="65"/>
      <c r="U578" s="69"/>
      <c r="V578" s="16">
        <f t="shared" si="255"/>
        <v>0</v>
      </c>
      <c r="W578" s="72">
        <v>0</v>
      </c>
      <c r="X578" s="82">
        <f t="shared" si="271"/>
        <v>0</v>
      </c>
      <c r="Y578" s="7">
        <v>0</v>
      </c>
      <c r="Z578" s="65">
        <v>0</v>
      </c>
      <c r="AA578" s="65">
        <v>0</v>
      </c>
      <c r="AB578" s="65">
        <v>0</v>
      </c>
      <c r="AC578" s="65">
        <v>0</v>
      </c>
      <c r="AD578" s="65">
        <v>0</v>
      </c>
      <c r="AE578" s="65">
        <v>0</v>
      </c>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v>0</v>
      </c>
      <c r="M579" s="65">
        <v>0</v>
      </c>
      <c r="N579" s="65">
        <v>0</v>
      </c>
      <c r="O579" s="65">
        <v>0</v>
      </c>
      <c r="P579" s="65">
        <v>0</v>
      </c>
      <c r="Q579" s="65"/>
      <c r="R579" s="65"/>
      <c r="S579" s="65"/>
      <c r="T579" s="65"/>
      <c r="U579" s="69"/>
      <c r="V579" s="16">
        <f t="shared" ref="V579:V642" si="274">SUM(J579:U579)</f>
        <v>0</v>
      </c>
      <c r="W579" s="72">
        <v>0</v>
      </c>
      <c r="X579" s="82">
        <f t="shared" si="271"/>
        <v>0</v>
      </c>
      <c r="Y579" s="7">
        <v>0</v>
      </c>
      <c r="Z579" s="65">
        <v>0</v>
      </c>
      <c r="AA579" s="65">
        <v>0</v>
      </c>
      <c r="AB579" s="65">
        <v>0</v>
      </c>
      <c r="AC579" s="65">
        <v>0</v>
      </c>
      <c r="AD579" s="65">
        <v>0</v>
      </c>
      <c r="AE579" s="65">
        <v>0</v>
      </c>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v>0</v>
      </c>
      <c r="M580" s="65">
        <v>0</v>
      </c>
      <c r="N580" s="65">
        <v>0</v>
      </c>
      <c r="O580" s="65">
        <v>0</v>
      </c>
      <c r="P580" s="65">
        <v>0</v>
      </c>
      <c r="Q580" s="65"/>
      <c r="R580" s="65"/>
      <c r="S580" s="65"/>
      <c r="T580" s="65"/>
      <c r="U580" s="69"/>
      <c r="V580" s="16">
        <f t="shared" si="274"/>
        <v>0</v>
      </c>
      <c r="W580" s="72">
        <v>0</v>
      </c>
      <c r="X580" s="82">
        <f t="shared" si="271"/>
        <v>0</v>
      </c>
      <c r="Y580" s="7">
        <v>0</v>
      </c>
      <c r="Z580" s="65">
        <v>0</v>
      </c>
      <c r="AA580" s="65">
        <v>0</v>
      </c>
      <c r="AB580" s="65">
        <v>0</v>
      </c>
      <c r="AC580" s="65">
        <v>0</v>
      </c>
      <c r="AD580" s="65">
        <v>0</v>
      </c>
      <c r="AE580" s="65">
        <v>0</v>
      </c>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v>0</v>
      </c>
      <c r="M581" s="65">
        <v>0</v>
      </c>
      <c r="N581" s="65">
        <v>0</v>
      </c>
      <c r="O581" s="65">
        <v>0</v>
      </c>
      <c r="P581" s="65">
        <v>0</v>
      </c>
      <c r="Q581" s="65"/>
      <c r="R581" s="65"/>
      <c r="S581" s="65"/>
      <c r="T581" s="65"/>
      <c r="U581" s="69"/>
      <c r="V581" s="16">
        <f t="shared" si="274"/>
        <v>0</v>
      </c>
      <c r="W581" s="72">
        <v>0</v>
      </c>
      <c r="X581" s="82">
        <f t="shared" si="271"/>
        <v>0</v>
      </c>
      <c r="Y581" s="7">
        <v>0</v>
      </c>
      <c r="Z581" s="65">
        <v>0</v>
      </c>
      <c r="AA581" s="65">
        <v>0</v>
      </c>
      <c r="AB581" s="65">
        <v>0</v>
      </c>
      <c r="AC581" s="65">
        <v>0</v>
      </c>
      <c r="AD581" s="65">
        <v>0</v>
      </c>
      <c r="AE581" s="65">
        <v>0</v>
      </c>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v>0</v>
      </c>
      <c r="M582" s="65">
        <v>0</v>
      </c>
      <c r="N582" s="65">
        <v>0</v>
      </c>
      <c r="O582" s="65">
        <v>0</v>
      </c>
      <c r="P582" s="65">
        <v>0</v>
      </c>
      <c r="Q582" s="65"/>
      <c r="R582" s="65"/>
      <c r="S582" s="65"/>
      <c r="T582" s="65"/>
      <c r="U582" s="69"/>
      <c r="V582" s="16">
        <f t="shared" si="274"/>
        <v>0</v>
      </c>
      <c r="W582" s="72">
        <v>0</v>
      </c>
      <c r="X582" s="82">
        <f t="shared" si="271"/>
        <v>0</v>
      </c>
      <c r="Y582" s="7">
        <v>0</v>
      </c>
      <c r="Z582" s="65">
        <v>0</v>
      </c>
      <c r="AA582" s="65">
        <v>0</v>
      </c>
      <c r="AB582" s="65">
        <v>0</v>
      </c>
      <c r="AC582" s="65">
        <v>0</v>
      </c>
      <c r="AD582" s="65">
        <v>0</v>
      </c>
      <c r="AE582" s="65">
        <v>0</v>
      </c>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v>0</v>
      </c>
      <c r="M583" s="65">
        <v>0</v>
      </c>
      <c r="N583" s="65">
        <v>0</v>
      </c>
      <c r="O583" s="65">
        <v>0</v>
      </c>
      <c r="P583" s="65">
        <v>0</v>
      </c>
      <c r="Q583" s="65"/>
      <c r="R583" s="65"/>
      <c r="S583" s="65"/>
      <c r="T583" s="65"/>
      <c r="U583" s="69"/>
      <c r="V583" s="16">
        <f t="shared" si="274"/>
        <v>0</v>
      </c>
      <c r="W583" s="72">
        <v>0</v>
      </c>
      <c r="X583" s="82">
        <f t="shared" ref="X583:X646" si="290">+IFERROR(V583/W583,0)*100</f>
        <v>0</v>
      </c>
      <c r="Y583" s="7">
        <v>0</v>
      </c>
      <c r="Z583" s="65">
        <v>0</v>
      </c>
      <c r="AA583" s="65">
        <v>0</v>
      </c>
      <c r="AB583" s="65">
        <v>0</v>
      </c>
      <c r="AC583" s="65">
        <v>0</v>
      </c>
      <c r="AD583" s="65">
        <v>0</v>
      </c>
      <c r="AE583" s="65">
        <v>0</v>
      </c>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v>0</v>
      </c>
      <c r="M584" s="65">
        <v>0</v>
      </c>
      <c r="N584" s="65">
        <v>0</v>
      </c>
      <c r="O584" s="65">
        <v>0</v>
      </c>
      <c r="P584" s="65">
        <v>0</v>
      </c>
      <c r="Q584" s="65"/>
      <c r="R584" s="65"/>
      <c r="S584" s="65"/>
      <c r="T584" s="65"/>
      <c r="U584" s="69"/>
      <c r="V584" s="16">
        <f t="shared" si="274"/>
        <v>0</v>
      </c>
      <c r="W584" s="72">
        <v>0</v>
      </c>
      <c r="X584" s="82">
        <f t="shared" si="290"/>
        <v>0</v>
      </c>
      <c r="Y584" s="7">
        <v>0</v>
      </c>
      <c r="Z584" s="65">
        <v>0</v>
      </c>
      <c r="AA584" s="65">
        <v>0</v>
      </c>
      <c r="AB584" s="65">
        <v>0</v>
      </c>
      <c r="AC584" s="65">
        <v>0</v>
      </c>
      <c r="AD584" s="65">
        <v>0</v>
      </c>
      <c r="AE584" s="65">
        <v>0</v>
      </c>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v>0</v>
      </c>
      <c r="M585" s="65">
        <v>0</v>
      </c>
      <c r="N585" s="65">
        <v>0</v>
      </c>
      <c r="O585" s="65">
        <v>0</v>
      </c>
      <c r="P585" s="65">
        <v>0</v>
      </c>
      <c r="Q585" s="65"/>
      <c r="R585" s="65"/>
      <c r="S585" s="65"/>
      <c r="T585" s="65"/>
      <c r="U585" s="69"/>
      <c r="V585" s="16">
        <f t="shared" si="274"/>
        <v>0</v>
      </c>
      <c r="W585" s="72">
        <v>0</v>
      </c>
      <c r="X585" s="82">
        <f t="shared" si="290"/>
        <v>0</v>
      </c>
      <c r="Y585" s="7">
        <v>0</v>
      </c>
      <c r="Z585" s="65">
        <v>0</v>
      </c>
      <c r="AA585" s="65">
        <v>0</v>
      </c>
      <c r="AB585" s="65">
        <v>0</v>
      </c>
      <c r="AC585" s="65">
        <v>0</v>
      </c>
      <c r="AD585" s="65">
        <v>0</v>
      </c>
      <c r="AE585" s="65">
        <v>0</v>
      </c>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v>0</v>
      </c>
      <c r="M586" s="65">
        <v>0</v>
      </c>
      <c r="N586" s="65">
        <v>0</v>
      </c>
      <c r="O586" s="65">
        <v>0</v>
      </c>
      <c r="P586" s="65">
        <v>0</v>
      </c>
      <c r="Q586" s="65"/>
      <c r="R586" s="65"/>
      <c r="S586" s="65"/>
      <c r="T586" s="65"/>
      <c r="U586" s="69"/>
      <c r="V586" s="16">
        <f t="shared" si="274"/>
        <v>0</v>
      </c>
      <c r="W586" s="72">
        <v>0</v>
      </c>
      <c r="X586" s="82">
        <f t="shared" si="290"/>
        <v>0</v>
      </c>
      <c r="Y586" s="7">
        <v>0</v>
      </c>
      <c r="Z586" s="65">
        <v>0</v>
      </c>
      <c r="AA586" s="65">
        <v>0</v>
      </c>
      <c r="AB586" s="65">
        <v>0</v>
      </c>
      <c r="AC586" s="65">
        <v>0</v>
      </c>
      <c r="AD586" s="65">
        <v>0</v>
      </c>
      <c r="AE586" s="65">
        <v>0</v>
      </c>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v>0</v>
      </c>
      <c r="M587" s="65">
        <v>0</v>
      </c>
      <c r="N587" s="65">
        <v>0</v>
      </c>
      <c r="O587" s="65">
        <v>0</v>
      </c>
      <c r="P587" s="65">
        <v>0</v>
      </c>
      <c r="Q587" s="65"/>
      <c r="R587" s="65"/>
      <c r="S587" s="65"/>
      <c r="T587" s="65"/>
      <c r="U587" s="69"/>
      <c r="V587" s="16">
        <f t="shared" si="274"/>
        <v>0</v>
      </c>
      <c r="W587" s="72">
        <v>0</v>
      </c>
      <c r="X587" s="82">
        <f t="shared" si="290"/>
        <v>0</v>
      </c>
      <c r="Y587" s="7">
        <v>0</v>
      </c>
      <c r="Z587" s="65">
        <v>0</v>
      </c>
      <c r="AA587" s="65">
        <v>0</v>
      </c>
      <c r="AB587" s="65">
        <v>0</v>
      </c>
      <c r="AC587" s="65">
        <v>0</v>
      </c>
      <c r="AD587" s="65">
        <v>0</v>
      </c>
      <c r="AE587" s="65">
        <v>0</v>
      </c>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v>0</v>
      </c>
      <c r="M588" s="65">
        <v>0</v>
      </c>
      <c r="N588" s="65">
        <v>0</v>
      </c>
      <c r="O588" s="65">
        <v>0</v>
      </c>
      <c r="P588" s="65">
        <v>0</v>
      </c>
      <c r="Q588" s="65"/>
      <c r="R588" s="65"/>
      <c r="S588" s="65"/>
      <c r="T588" s="65"/>
      <c r="U588" s="69"/>
      <c r="V588" s="16">
        <f t="shared" si="274"/>
        <v>0</v>
      </c>
      <c r="W588" s="72">
        <v>0</v>
      </c>
      <c r="X588" s="82">
        <f t="shared" si="290"/>
        <v>0</v>
      </c>
      <c r="Y588" s="7">
        <v>0</v>
      </c>
      <c r="Z588" s="65">
        <v>0</v>
      </c>
      <c r="AA588" s="65">
        <v>0</v>
      </c>
      <c r="AB588" s="65">
        <v>0</v>
      </c>
      <c r="AC588" s="65">
        <v>0</v>
      </c>
      <c r="AD588" s="65">
        <v>0</v>
      </c>
      <c r="AE588" s="65">
        <v>0</v>
      </c>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v>0</v>
      </c>
      <c r="M589" s="65">
        <v>0</v>
      </c>
      <c r="N589" s="65">
        <v>0</v>
      </c>
      <c r="O589" s="65">
        <v>0</v>
      </c>
      <c r="P589" s="65">
        <v>0</v>
      </c>
      <c r="Q589" s="65"/>
      <c r="R589" s="65"/>
      <c r="S589" s="65"/>
      <c r="T589" s="65"/>
      <c r="U589" s="69"/>
      <c r="V589" s="16">
        <f t="shared" si="274"/>
        <v>0</v>
      </c>
      <c r="W589" s="72">
        <v>0</v>
      </c>
      <c r="X589" s="82">
        <f t="shared" si="290"/>
        <v>0</v>
      </c>
      <c r="Y589" s="7">
        <v>0</v>
      </c>
      <c r="Z589" s="65">
        <v>0</v>
      </c>
      <c r="AA589" s="65">
        <v>0</v>
      </c>
      <c r="AB589" s="65">
        <v>0</v>
      </c>
      <c r="AC589" s="65">
        <v>0</v>
      </c>
      <c r="AD589" s="65">
        <v>0</v>
      </c>
      <c r="AE589" s="65">
        <v>0</v>
      </c>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v>0</v>
      </c>
      <c r="M590" s="65">
        <v>0</v>
      </c>
      <c r="N590" s="65">
        <v>0</v>
      </c>
      <c r="O590" s="65">
        <v>0</v>
      </c>
      <c r="P590" s="65">
        <v>0</v>
      </c>
      <c r="Q590" s="65"/>
      <c r="R590" s="65"/>
      <c r="S590" s="65"/>
      <c r="T590" s="65"/>
      <c r="U590" s="69"/>
      <c r="V590" s="16">
        <f t="shared" si="274"/>
        <v>0</v>
      </c>
      <c r="W590" s="72">
        <v>0</v>
      </c>
      <c r="X590" s="82">
        <f t="shared" si="290"/>
        <v>0</v>
      </c>
      <c r="Y590" s="7">
        <v>0</v>
      </c>
      <c r="Z590" s="65">
        <v>0</v>
      </c>
      <c r="AA590" s="65">
        <v>0</v>
      </c>
      <c r="AB590" s="65">
        <v>0</v>
      </c>
      <c r="AC590" s="65">
        <v>0</v>
      </c>
      <c r="AD590" s="65">
        <v>0</v>
      </c>
      <c r="AE590" s="65">
        <v>0</v>
      </c>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v>0</v>
      </c>
      <c r="M591" s="65">
        <v>0</v>
      </c>
      <c r="N591" s="65">
        <v>0</v>
      </c>
      <c r="O591" s="65">
        <v>0</v>
      </c>
      <c r="P591" s="65">
        <v>0</v>
      </c>
      <c r="Q591" s="65"/>
      <c r="R591" s="65"/>
      <c r="S591" s="65"/>
      <c r="T591" s="65"/>
      <c r="U591" s="69"/>
      <c r="V591" s="16">
        <f t="shared" si="274"/>
        <v>0</v>
      </c>
      <c r="W591" s="72">
        <v>0</v>
      </c>
      <c r="X591" s="82">
        <f t="shared" si="290"/>
        <v>0</v>
      </c>
      <c r="Y591" s="7">
        <v>0</v>
      </c>
      <c r="Z591" s="65">
        <v>0</v>
      </c>
      <c r="AA591" s="65">
        <v>0</v>
      </c>
      <c r="AB591" s="65">
        <v>0</v>
      </c>
      <c r="AC591" s="65">
        <v>0</v>
      </c>
      <c r="AD591" s="65">
        <v>0</v>
      </c>
      <c r="AE591" s="65">
        <v>0</v>
      </c>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v>0</v>
      </c>
      <c r="M592" s="65">
        <v>0</v>
      </c>
      <c r="N592" s="65">
        <v>0</v>
      </c>
      <c r="O592" s="65">
        <v>0</v>
      </c>
      <c r="P592" s="65">
        <v>0</v>
      </c>
      <c r="Q592" s="65"/>
      <c r="R592" s="65"/>
      <c r="S592" s="65"/>
      <c r="T592" s="65"/>
      <c r="U592" s="69"/>
      <c r="V592" s="16">
        <f t="shared" si="274"/>
        <v>0</v>
      </c>
      <c r="W592" s="72">
        <v>0</v>
      </c>
      <c r="X592" s="82">
        <f t="shared" si="290"/>
        <v>0</v>
      </c>
      <c r="Y592" s="7">
        <v>0</v>
      </c>
      <c r="Z592" s="65">
        <v>0</v>
      </c>
      <c r="AA592" s="65">
        <v>0</v>
      </c>
      <c r="AB592" s="65">
        <v>0</v>
      </c>
      <c r="AC592" s="65">
        <v>0</v>
      </c>
      <c r="AD592" s="65">
        <v>0</v>
      </c>
      <c r="AE592" s="65">
        <v>0</v>
      </c>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v>0</v>
      </c>
      <c r="M593" s="65">
        <v>0</v>
      </c>
      <c r="N593" s="65">
        <v>0</v>
      </c>
      <c r="O593" s="65">
        <v>0</v>
      </c>
      <c r="P593" s="65">
        <v>1</v>
      </c>
      <c r="Q593" s="65"/>
      <c r="R593" s="65"/>
      <c r="S593" s="65"/>
      <c r="T593" s="65"/>
      <c r="U593" s="69"/>
      <c r="V593" s="16">
        <f t="shared" si="274"/>
        <v>2</v>
      </c>
      <c r="W593" s="72">
        <v>3.4666666666666663</v>
      </c>
      <c r="X593" s="82">
        <f t="shared" si="290"/>
        <v>57.692307692307701</v>
      </c>
      <c r="Y593" s="7">
        <v>0</v>
      </c>
      <c r="Z593" s="65">
        <v>0</v>
      </c>
      <c r="AA593" s="65">
        <v>0</v>
      </c>
      <c r="AB593" s="65">
        <v>0</v>
      </c>
      <c r="AC593" s="65">
        <v>0</v>
      </c>
      <c r="AD593" s="65">
        <v>0</v>
      </c>
      <c r="AE593" s="65">
        <v>0</v>
      </c>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1</v>
      </c>
      <c r="AU593" s="46">
        <f t="shared" si="283"/>
        <v>0</v>
      </c>
      <c r="AV593" s="46">
        <f t="shared" si="284"/>
        <v>0</v>
      </c>
      <c r="AW593" s="46">
        <f t="shared" si="285"/>
        <v>0</v>
      </c>
      <c r="AX593" s="46">
        <f t="shared" si="286"/>
        <v>0</v>
      </c>
      <c r="AY593" s="48">
        <f t="shared" si="287"/>
        <v>0</v>
      </c>
      <c r="AZ593" s="88">
        <f t="shared" si="292"/>
        <v>3.4666666666666663</v>
      </c>
      <c r="BA593" s="50">
        <f t="shared" si="288"/>
        <v>2</v>
      </c>
      <c r="BB593" s="17">
        <f t="shared" si="289"/>
        <v>0.57692307692307698</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v>0</v>
      </c>
      <c r="M594" s="65">
        <v>0</v>
      </c>
      <c r="N594" s="65">
        <v>0</v>
      </c>
      <c r="O594" s="65">
        <v>0</v>
      </c>
      <c r="P594" s="65">
        <v>0</v>
      </c>
      <c r="Q594" s="65"/>
      <c r="R594" s="65"/>
      <c r="S594" s="65"/>
      <c r="T594" s="65"/>
      <c r="U594" s="69"/>
      <c r="V594" s="16">
        <f t="shared" si="274"/>
        <v>0</v>
      </c>
      <c r="W594" s="72">
        <v>0</v>
      </c>
      <c r="X594" s="82">
        <f t="shared" si="290"/>
        <v>0</v>
      </c>
      <c r="Y594" s="7">
        <v>0</v>
      </c>
      <c r="Z594" s="65">
        <v>0</v>
      </c>
      <c r="AA594" s="65">
        <v>0</v>
      </c>
      <c r="AB594" s="65">
        <v>0</v>
      </c>
      <c r="AC594" s="65">
        <v>0</v>
      </c>
      <c r="AD594" s="65">
        <v>0</v>
      </c>
      <c r="AE594" s="65">
        <v>0</v>
      </c>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v>0</v>
      </c>
      <c r="M595" s="65">
        <v>0</v>
      </c>
      <c r="N595" s="65">
        <v>0</v>
      </c>
      <c r="O595" s="65">
        <v>0</v>
      </c>
      <c r="P595" s="65">
        <v>0</v>
      </c>
      <c r="Q595" s="65"/>
      <c r="R595" s="65"/>
      <c r="S595" s="65"/>
      <c r="T595" s="65"/>
      <c r="U595" s="69"/>
      <c r="V595" s="16">
        <f t="shared" si="274"/>
        <v>0</v>
      </c>
      <c r="W595" s="72">
        <v>0</v>
      </c>
      <c r="X595" s="82">
        <f t="shared" si="290"/>
        <v>0</v>
      </c>
      <c r="Y595" s="7">
        <v>0</v>
      </c>
      <c r="Z595" s="65">
        <v>0</v>
      </c>
      <c r="AA595" s="65">
        <v>0</v>
      </c>
      <c r="AB595" s="65">
        <v>0</v>
      </c>
      <c r="AC595" s="65">
        <v>0</v>
      </c>
      <c r="AD595" s="65">
        <v>0</v>
      </c>
      <c r="AE595" s="65">
        <v>0</v>
      </c>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v>0</v>
      </c>
      <c r="M596" s="65">
        <v>0</v>
      </c>
      <c r="N596" s="65">
        <v>0</v>
      </c>
      <c r="O596" s="65">
        <v>0</v>
      </c>
      <c r="P596" s="65">
        <v>0</v>
      </c>
      <c r="Q596" s="65"/>
      <c r="R596" s="65"/>
      <c r="S596" s="65"/>
      <c r="T596" s="65"/>
      <c r="U596" s="69"/>
      <c r="V596" s="16">
        <f t="shared" si="274"/>
        <v>0</v>
      </c>
      <c r="W596" s="72">
        <v>0</v>
      </c>
      <c r="X596" s="82">
        <f t="shared" si="290"/>
        <v>0</v>
      </c>
      <c r="Y596" s="7">
        <v>0</v>
      </c>
      <c r="Z596" s="65">
        <v>0</v>
      </c>
      <c r="AA596" s="65">
        <v>0</v>
      </c>
      <c r="AB596" s="65">
        <v>0</v>
      </c>
      <c r="AC596" s="65">
        <v>0</v>
      </c>
      <c r="AD596" s="65">
        <v>0</v>
      </c>
      <c r="AE596" s="65">
        <v>0</v>
      </c>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v>0</v>
      </c>
      <c r="M597" s="65">
        <v>0</v>
      </c>
      <c r="N597" s="65">
        <v>0</v>
      </c>
      <c r="O597" s="65">
        <v>0</v>
      </c>
      <c r="P597" s="65">
        <v>0</v>
      </c>
      <c r="Q597" s="65"/>
      <c r="R597" s="65"/>
      <c r="S597" s="65"/>
      <c r="T597" s="65"/>
      <c r="U597" s="69"/>
      <c r="V597" s="16">
        <f t="shared" si="274"/>
        <v>0</v>
      </c>
      <c r="W597" s="72">
        <v>0</v>
      </c>
      <c r="X597" s="82">
        <f t="shared" si="290"/>
        <v>0</v>
      </c>
      <c r="Y597" s="7">
        <v>0</v>
      </c>
      <c r="Z597" s="65">
        <v>0</v>
      </c>
      <c r="AA597" s="65">
        <v>0</v>
      </c>
      <c r="AB597" s="65">
        <v>0</v>
      </c>
      <c r="AC597" s="65">
        <v>0</v>
      </c>
      <c r="AD597" s="65">
        <v>0</v>
      </c>
      <c r="AE597" s="65">
        <v>0</v>
      </c>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v>0</v>
      </c>
      <c r="M598" s="65">
        <v>0</v>
      </c>
      <c r="N598" s="65">
        <v>0</v>
      </c>
      <c r="O598" s="65">
        <v>0</v>
      </c>
      <c r="P598" s="65">
        <v>0</v>
      </c>
      <c r="Q598" s="65"/>
      <c r="R598" s="65"/>
      <c r="S598" s="65"/>
      <c r="T598" s="65"/>
      <c r="U598" s="69"/>
      <c r="V598" s="16">
        <f t="shared" si="274"/>
        <v>0</v>
      </c>
      <c r="W598" s="72">
        <v>0</v>
      </c>
      <c r="X598" s="82">
        <f t="shared" si="290"/>
        <v>0</v>
      </c>
      <c r="Y598" s="7">
        <v>0</v>
      </c>
      <c r="Z598" s="65">
        <v>0</v>
      </c>
      <c r="AA598" s="65">
        <v>0</v>
      </c>
      <c r="AB598" s="65">
        <v>0</v>
      </c>
      <c r="AC598" s="65">
        <v>0</v>
      </c>
      <c r="AD598" s="65">
        <v>0</v>
      </c>
      <c r="AE598" s="65">
        <v>0</v>
      </c>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v>0</v>
      </c>
      <c r="M599" s="65">
        <v>0</v>
      </c>
      <c r="N599" s="65">
        <v>0</v>
      </c>
      <c r="O599" s="65">
        <v>0</v>
      </c>
      <c r="P599" s="65">
        <v>0</v>
      </c>
      <c r="Q599" s="65"/>
      <c r="R599" s="65"/>
      <c r="S599" s="65"/>
      <c r="T599" s="65"/>
      <c r="U599" s="69"/>
      <c r="V599" s="16">
        <f t="shared" si="274"/>
        <v>0</v>
      </c>
      <c r="W599" s="72">
        <v>0</v>
      </c>
      <c r="X599" s="82">
        <f t="shared" si="290"/>
        <v>0</v>
      </c>
      <c r="Y599" s="7">
        <v>0</v>
      </c>
      <c r="Z599" s="65">
        <v>0</v>
      </c>
      <c r="AA599" s="65">
        <v>0</v>
      </c>
      <c r="AB599" s="65">
        <v>0</v>
      </c>
      <c r="AC599" s="65">
        <v>0</v>
      </c>
      <c r="AD599" s="65">
        <v>0</v>
      </c>
      <c r="AE599" s="65">
        <v>0</v>
      </c>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v>0</v>
      </c>
      <c r="M600" s="65">
        <v>0</v>
      </c>
      <c r="N600" s="65">
        <v>0</v>
      </c>
      <c r="O600" s="65">
        <v>0</v>
      </c>
      <c r="P600" s="65">
        <v>0</v>
      </c>
      <c r="Q600" s="65"/>
      <c r="R600" s="65"/>
      <c r="S600" s="65"/>
      <c r="T600" s="65"/>
      <c r="U600" s="69"/>
      <c r="V600" s="16">
        <f t="shared" si="274"/>
        <v>0</v>
      </c>
      <c r="W600" s="72">
        <v>0</v>
      </c>
      <c r="X600" s="82">
        <f t="shared" si="290"/>
        <v>0</v>
      </c>
      <c r="Y600" s="7">
        <v>0</v>
      </c>
      <c r="Z600" s="65">
        <v>0</v>
      </c>
      <c r="AA600" s="65">
        <v>0</v>
      </c>
      <c r="AB600" s="65">
        <v>0</v>
      </c>
      <c r="AC600" s="65">
        <v>0</v>
      </c>
      <c r="AD600" s="65">
        <v>0</v>
      </c>
      <c r="AE600" s="65">
        <v>0</v>
      </c>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v>0</v>
      </c>
      <c r="M601" s="65">
        <v>0</v>
      </c>
      <c r="N601" s="65">
        <v>0</v>
      </c>
      <c r="O601" s="65">
        <v>0</v>
      </c>
      <c r="P601" s="65">
        <v>0</v>
      </c>
      <c r="Q601" s="65"/>
      <c r="R601" s="65"/>
      <c r="S601" s="65"/>
      <c r="T601" s="65"/>
      <c r="U601" s="69"/>
      <c r="V601" s="16">
        <f t="shared" si="274"/>
        <v>0</v>
      </c>
      <c r="W601" s="72">
        <v>0</v>
      </c>
      <c r="X601" s="82">
        <f t="shared" si="290"/>
        <v>0</v>
      </c>
      <c r="Y601" s="7">
        <v>0</v>
      </c>
      <c r="Z601" s="65">
        <v>0</v>
      </c>
      <c r="AA601" s="65">
        <v>0</v>
      </c>
      <c r="AB601" s="65">
        <v>0</v>
      </c>
      <c r="AC601" s="65">
        <v>0</v>
      </c>
      <c r="AD601" s="65">
        <v>0</v>
      </c>
      <c r="AE601" s="65">
        <v>0</v>
      </c>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v>0</v>
      </c>
      <c r="M602" s="65">
        <v>0</v>
      </c>
      <c r="N602" s="65">
        <v>0</v>
      </c>
      <c r="O602" s="65">
        <v>0</v>
      </c>
      <c r="P602" s="65">
        <v>0</v>
      </c>
      <c r="Q602" s="65"/>
      <c r="R602" s="65"/>
      <c r="S602" s="65"/>
      <c r="T602" s="65"/>
      <c r="U602" s="69"/>
      <c r="V602" s="16">
        <f t="shared" si="274"/>
        <v>0</v>
      </c>
      <c r="W602" s="72">
        <v>0</v>
      </c>
      <c r="X602" s="82">
        <f t="shared" si="290"/>
        <v>0</v>
      </c>
      <c r="Y602" s="7">
        <v>0</v>
      </c>
      <c r="Z602" s="65">
        <v>0</v>
      </c>
      <c r="AA602" s="65">
        <v>0</v>
      </c>
      <c r="AB602" s="65">
        <v>0</v>
      </c>
      <c r="AC602" s="65">
        <v>0</v>
      </c>
      <c r="AD602" s="65">
        <v>0</v>
      </c>
      <c r="AE602" s="65">
        <v>0</v>
      </c>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v>0</v>
      </c>
      <c r="M603" s="65">
        <v>0</v>
      </c>
      <c r="N603" s="65">
        <v>0</v>
      </c>
      <c r="O603" s="65">
        <v>0</v>
      </c>
      <c r="P603" s="65">
        <v>0</v>
      </c>
      <c r="Q603" s="65"/>
      <c r="R603" s="65"/>
      <c r="S603" s="65"/>
      <c r="T603" s="65"/>
      <c r="U603" s="69"/>
      <c r="V603" s="16">
        <f t="shared" si="274"/>
        <v>0</v>
      </c>
      <c r="W603" s="72">
        <v>0</v>
      </c>
      <c r="X603" s="82">
        <f t="shared" si="290"/>
        <v>0</v>
      </c>
      <c r="Y603" s="7">
        <v>0</v>
      </c>
      <c r="Z603" s="65">
        <v>0</v>
      </c>
      <c r="AA603" s="65">
        <v>0</v>
      </c>
      <c r="AB603" s="65">
        <v>0</v>
      </c>
      <c r="AC603" s="65">
        <v>0</v>
      </c>
      <c r="AD603" s="65">
        <v>0</v>
      </c>
      <c r="AE603" s="65">
        <v>0</v>
      </c>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v>0</v>
      </c>
      <c r="M604" s="65">
        <v>0</v>
      </c>
      <c r="N604" s="65">
        <v>0</v>
      </c>
      <c r="O604" s="65">
        <v>0</v>
      </c>
      <c r="P604" s="65">
        <v>0</v>
      </c>
      <c r="Q604" s="65"/>
      <c r="R604" s="65"/>
      <c r="S604" s="65"/>
      <c r="T604" s="65"/>
      <c r="U604" s="69"/>
      <c r="V604" s="16">
        <f t="shared" si="274"/>
        <v>0</v>
      </c>
      <c r="W604" s="72">
        <v>0</v>
      </c>
      <c r="X604" s="82">
        <f t="shared" si="290"/>
        <v>0</v>
      </c>
      <c r="Y604" s="7">
        <v>0</v>
      </c>
      <c r="Z604" s="65">
        <v>0</v>
      </c>
      <c r="AA604" s="65">
        <v>0</v>
      </c>
      <c r="AB604" s="65">
        <v>0</v>
      </c>
      <c r="AC604" s="65">
        <v>0</v>
      </c>
      <c r="AD604" s="65">
        <v>0</v>
      </c>
      <c r="AE604" s="65">
        <v>0</v>
      </c>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v>0</v>
      </c>
      <c r="M605" s="65">
        <v>0</v>
      </c>
      <c r="N605" s="65">
        <v>0</v>
      </c>
      <c r="O605" s="65">
        <v>0</v>
      </c>
      <c r="P605" s="65">
        <v>0</v>
      </c>
      <c r="Q605" s="65"/>
      <c r="R605" s="65"/>
      <c r="S605" s="65"/>
      <c r="T605" s="65"/>
      <c r="U605" s="69"/>
      <c r="V605" s="16">
        <f t="shared" si="274"/>
        <v>0</v>
      </c>
      <c r="W605" s="72">
        <v>0</v>
      </c>
      <c r="X605" s="82">
        <f t="shared" si="290"/>
        <v>0</v>
      </c>
      <c r="Y605" s="7">
        <v>0</v>
      </c>
      <c r="Z605" s="65">
        <v>0</v>
      </c>
      <c r="AA605" s="65">
        <v>0</v>
      </c>
      <c r="AB605" s="65">
        <v>0</v>
      </c>
      <c r="AC605" s="65">
        <v>0</v>
      </c>
      <c r="AD605" s="65">
        <v>0</v>
      </c>
      <c r="AE605" s="65">
        <v>0</v>
      </c>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v>0</v>
      </c>
      <c r="M606" s="65">
        <v>0</v>
      </c>
      <c r="N606" s="65">
        <v>0</v>
      </c>
      <c r="O606" s="65">
        <v>0</v>
      </c>
      <c r="P606" s="65">
        <v>0</v>
      </c>
      <c r="Q606" s="65"/>
      <c r="R606" s="65"/>
      <c r="S606" s="65"/>
      <c r="T606" s="65"/>
      <c r="U606" s="69"/>
      <c r="V606" s="16">
        <f t="shared" si="274"/>
        <v>0</v>
      </c>
      <c r="W606" s="72">
        <v>0</v>
      </c>
      <c r="X606" s="82">
        <f t="shared" si="290"/>
        <v>0</v>
      </c>
      <c r="Y606" s="7">
        <v>0</v>
      </c>
      <c r="Z606" s="65">
        <v>0</v>
      </c>
      <c r="AA606" s="65">
        <v>0</v>
      </c>
      <c r="AB606" s="65">
        <v>0</v>
      </c>
      <c r="AC606" s="65">
        <v>0</v>
      </c>
      <c r="AD606" s="65">
        <v>0</v>
      </c>
      <c r="AE606" s="65">
        <v>0</v>
      </c>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v>0</v>
      </c>
      <c r="M607" s="65">
        <v>0</v>
      </c>
      <c r="N607" s="65">
        <v>0</v>
      </c>
      <c r="O607" s="65">
        <v>0</v>
      </c>
      <c r="P607" s="65">
        <v>0</v>
      </c>
      <c r="Q607" s="65"/>
      <c r="R607" s="65"/>
      <c r="S607" s="65"/>
      <c r="T607" s="65"/>
      <c r="U607" s="69"/>
      <c r="V607" s="16">
        <f t="shared" si="274"/>
        <v>0</v>
      </c>
      <c r="W607" s="72">
        <v>0</v>
      </c>
      <c r="X607" s="82">
        <f t="shared" si="290"/>
        <v>0</v>
      </c>
      <c r="Y607" s="7">
        <v>0</v>
      </c>
      <c r="Z607" s="65">
        <v>0</v>
      </c>
      <c r="AA607" s="65">
        <v>0</v>
      </c>
      <c r="AB607" s="65">
        <v>0</v>
      </c>
      <c r="AC607" s="65">
        <v>0</v>
      </c>
      <c r="AD607" s="65">
        <v>0</v>
      </c>
      <c r="AE607" s="65">
        <v>0</v>
      </c>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v>0</v>
      </c>
      <c r="M608" s="65">
        <v>0</v>
      </c>
      <c r="N608" s="65">
        <v>0</v>
      </c>
      <c r="O608" s="65">
        <v>0</v>
      </c>
      <c r="P608" s="65">
        <v>0</v>
      </c>
      <c r="Q608" s="65"/>
      <c r="R608" s="65"/>
      <c r="S608" s="65"/>
      <c r="T608" s="65"/>
      <c r="U608" s="69"/>
      <c r="V608" s="16">
        <f t="shared" si="274"/>
        <v>0</v>
      </c>
      <c r="W608" s="72">
        <v>0</v>
      </c>
      <c r="X608" s="82">
        <f t="shared" si="290"/>
        <v>0</v>
      </c>
      <c r="Y608" s="7">
        <v>0</v>
      </c>
      <c r="Z608" s="65">
        <v>0</v>
      </c>
      <c r="AA608" s="65">
        <v>0</v>
      </c>
      <c r="AB608" s="65">
        <v>0</v>
      </c>
      <c r="AC608" s="65">
        <v>0</v>
      </c>
      <c r="AD608" s="65">
        <v>0</v>
      </c>
      <c r="AE608" s="65">
        <v>0</v>
      </c>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v>0</v>
      </c>
      <c r="M609" s="65">
        <v>0</v>
      </c>
      <c r="N609" s="65">
        <v>0</v>
      </c>
      <c r="O609" s="65">
        <v>0</v>
      </c>
      <c r="P609" s="65">
        <v>0</v>
      </c>
      <c r="Q609" s="65"/>
      <c r="R609" s="65"/>
      <c r="S609" s="65"/>
      <c r="T609" s="65"/>
      <c r="U609" s="69"/>
      <c r="V609" s="16">
        <f t="shared" si="274"/>
        <v>0</v>
      </c>
      <c r="W609" s="72">
        <v>0</v>
      </c>
      <c r="X609" s="82">
        <f t="shared" si="290"/>
        <v>0</v>
      </c>
      <c r="Y609" s="7">
        <v>0</v>
      </c>
      <c r="Z609" s="65">
        <v>0</v>
      </c>
      <c r="AA609" s="65">
        <v>0</v>
      </c>
      <c r="AB609" s="65">
        <v>0</v>
      </c>
      <c r="AC609" s="65">
        <v>0</v>
      </c>
      <c r="AD609" s="65">
        <v>0</v>
      </c>
      <c r="AE609" s="65">
        <v>0</v>
      </c>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v>0</v>
      </c>
      <c r="M610" s="65">
        <v>0</v>
      </c>
      <c r="N610" s="65">
        <v>0</v>
      </c>
      <c r="O610" s="65">
        <v>0</v>
      </c>
      <c r="P610" s="65">
        <v>0</v>
      </c>
      <c r="Q610" s="65"/>
      <c r="R610" s="65"/>
      <c r="S610" s="65"/>
      <c r="T610" s="65"/>
      <c r="U610" s="69"/>
      <c r="V610" s="16">
        <f t="shared" si="274"/>
        <v>0</v>
      </c>
      <c r="W610" s="72">
        <v>0</v>
      </c>
      <c r="X610" s="82">
        <f t="shared" si="290"/>
        <v>0</v>
      </c>
      <c r="Y610" s="7">
        <v>0</v>
      </c>
      <c r="Z610" s="65">
        <v>0</v>
      </c>
      <c r="AA610" s="65">
        <v>0</v>
      </c>
      <c r="AB610" s="65">
        <v>0</v>
      </c>
      <c r="AC610" s="65">
        <v>0</v>
      </c>
      <c r="AD610" s="65">
        <v>0</v>
      </c>
      <c r="AE610" s="65">
        <v>0</v>
      </c>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v>0</v>
      </c>
      <c r="M611" s="65">
        <v>0</v>
      </c>
      <c r="N611" s="65">
        <v>0</v>
      </c>
      <c r="O611" s="65">
        <v>0</v>
      </c>
      <c r="P611" s="65">
        <v>0</v>
      </c>
      <c r="Q611" s="65"/>
      <c r="R611" s="65"/>
      <c r="S611" s="65"/>
      <c r="T611" s="65"/>
      <c r="U611" s="69"/>
      <c r="V611" s="16">
        <f t="shared" si="274"/>
        <v>0</v>
      </c>
      <c r="W611" s="72">
        <v>0</v>
      </c>
      <c r="X611" s="82">
        <f t="shared" si="290"/>
        <v>0</v>
      </c>
      <c r="Y611" s="7">
        <v>0</v>
      </c>
      <c r="Z611" s="65">
        <v>0</v>
      </c>
      <c r="AA611" s="65">
        <v>0</v>
      </c>
      <c r="AB611" s="65">
        <v>0</v>
      </c>
      <c r="AC611" s="65">
        <v>0</v>
      </c>
      <c r="AD611" s="65">
        <v>0</v>
      </c>
      <c r="AE611" s="65">
        <v>0</v>
      </c>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v>0</v>
      </c>
      <c r="M612" s="65">
        <v>0</v>
      </c>
      <c r="N612" s="65">
        <v>0</v>
      </c>
      <c r="O612" s="65">
        <v>0</v>
      </c>
      <c r="P612" s="65">
        <v>0</v>
      </c>
      <c r="Q612" s="65"/>
      <c r="R612" s="65"/>
      <c r="S612" s="65"/>
      <c r="T612" s="65"/>
      <c r="U612" s="69"/>
      <c r="V612" s="16">
        <f t="shared" si="274"/>
        <v>0</v>
      </c>
      <c r="W612" s="72">
        <v>0</v>
      </c>
      <c r="X612" s="82">
        <f t="shared" si="290"/>
        <v>0</v>
      </c>
      <c r="Y612" s="7">
        <v>0</v>
      </c>
      <c r="Z612" s="65">
        <v>0</v>
      </c>
      <c r="AA612" s="65">
        <v>0</v>
      </c>
      <c r="AB612" s="65">
        <v>0</v>
      </c>
      <c r="AC612" s="65">
        <v>0</v>
      </c>
      <c r="AD612" s="65">
        <v>0</v>
      </c>
      <c r="AE612" s="65">
        <v>0</v>
      </c>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v>0</v>
      </c>
      <c r="M613" s="65">
        <v>0</v>
      </c>
      <c r="N613" s="65">
        <v>0</v>
      </c>
      <c r="O613" s="65">
        <v>0</v>
      </c>
      <c r="P613" s="65">
        <v>0</v>
      </c>
      <c r="Q613" s="65"/>
      <c r="R613" s="65"/>
      <c r="S613" s="65"/>
      <c r="T613" s="65"/>
      <c r="U613" s="69"/>
      <c r="V613" s="16">
        <f t="shared" si="274"/>
        <v>0</v>
      </c>
      <c r="W613" s="72">
        <v>0</v>
      </c>
      <c r="X613" s="82">
        <f t="shared" si="290"/>
        <v>0</v>
      </c>
      <c r="Y613" s="7">
        <v>0</v>
      </c>
      <c r="Z613" s="65">
        <v>0</v>
      </c>
      <c r="AA613" s="65">
        <v>0</v>
      </c>
      <c r="AB613" s="65">
        <v>0</v>
      </c>
      <c r="AC613" s="65">
        <v>0</v>
      </c>
      <c r="AD613" s="65">
        <v>0</v>
      </c>
      <c r="AE613" s="65">
        <v>0</v>
      </c>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v>0</v>
      </c>
      <c r="M614" s="65">
        <v>0</v>
      </c>
      <c r="N614" s="65">
        <v>0</v>
      </c>
      <c r="O614" s="65">
        <v>0</v>
      </c>
      <c r="P614" s="65">
        <v>0</v>
      </c>
      <c r="Q614" s="65"/>
      <c r="R614" s="65"/>
      <c r="S614" s="65"/>
      <c r="T614" s="65"/>
      <c r="U614" s="69"/>
      <c r="V614" s="16">
        <f t="shared" si="274"/>
        <v>0</v>
      </c>
      <c r="W614" s="72">
        <v>0</v>
      </c>
      <c r="X614" s="82">
        <f t="shared" si="290"/>
        <v>0</v>
      </c>
      <c r="Y614" s="7">
        <v>0</v>
      </c>
      <c r="Z614" s="65">
        <v>0</v>
      </c>
      <c r="AA614" s="65">
        <v>0</v>
      </c>
      <c r="AB614" s="65">
        <v>0</v>
      </c>
      <c r="AC614" s="65">
        <v>0</v>
      </c>
      <c r="AD614" s="65">
        <v>0</v>
      </c>
      <c r="AE614" s="65">
        <v>0</v>
      </c>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v>0</v>
      </c>
      <c r="M615" s="65">
        <v>0</v>
      </c>
      <c r="N615" s="65">
        <v>0</v>
      </c>
      <c r="O615" s="65">
        <v>0</v>
      </c>
      <c r="P615" s="65">
        <v>0</v>
      </c>
      <c r="Q615" s="65"/>
      <c r="R615" s="65"/>
      <c r="S615" s="65"/>
      <c r="T615" s="65"/>
      <c r="U615" s="69"/>
      <c r="V615" s="16">
        <f t="shared" si="274"/>
        <v>0</v>
      </c>
      <c r="W615" s="72">
        <v>0</v>
      </c>
      <c r="X615" s="82">
        <f t="shared" si="290"/>
        <v>0</v>
      </c>
      <c r="Y615" s="7">
        <v>0</v>
      </c>
      <c r="Z615" s="65">
        <v>0</v>
      </c>
      <c r="AA615" s="65">
        <v>0</v>
      </c>
      <c r="AB615" s="65">
        <v>0</v>
      </c>
      <c r="AC615" s="65">
        <v>0</v>
      </c>
      <c r="AD615" s="65">
        <v>0</v>
      </c>
      <c r="AE615" s="65">
        <v>0</v>
      </c>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v>0</v>
      </c>
      <c r="M616" s="65">
        <v>0</v>
      </c>
      <c r="N616" s="65">
        <v>0</v>
      </c>
      <c r="O616" s="65">
        <v>0</v>
      </c>
      <c r="P616" s="65">
        <v>0</v>
      </c>
      <c r="Q616" s="65"/>
      <c r="R616" s="65"/>
      <c r="S616" s="65"/>
      <c r="T616" s="65"/>
      <c r="U616" s="69"/>
      <c r="V616" s="16">
        <f t="shared" si="274"/>
        <v>0</v>
      </c>
      <c r="W616" s="72">
        <v>0</v>
      </c>
      <c r="X616" s="82">
        <f t="shared" si="290"/>
        <v>0</v>
      </c>
      <c r="Y616" s="7">
        <v>0</v>
      </c>
      <c r="Z616" s="65">
        <v>0</v>
      </c>
      <c r="AA616" s="65">
        <v>0</v>
      </c>
      <c r="AB616" s="65">
        <v>0</v>
      </c>
      <c r="AC616" s="65">
        <v>0</v>
      </c>
      <c r="AD616" s="65">
        <v>0</v>
      </c>
      <c r="AE616" s="65">
        <v>0</v>
      </c>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v>0</v>
      </c>
      <c r="M617" s="65">
        <v>0</v>
      </c>
      <c r="N617" s="65">
        <v>0</v>
      </c>
      <c r="O617" s="65">
        <v>0</v>
      </c>
      <c r="P617" s="65">
        <v>0</v>
      </c>
      <c r="Q617" s="65"/>
      <c r="R617" s="65"/>
      <c r="S617" s="65"/>
      <c r="T617" s="65"/>
      <c r="U617" s="69"/>
      <c r="V617" s="16">
        <f t="shared" si="274"/>
        <v>0</v>
      </c>
      <c r="W617" s="72">
        <v>0</v>
      </c>
      <c r="X617" s="82">
        <f t="shared" si="290"/>
        <v>0</v>
      </c>
      <c r="Y617" s="7">
        <v>0</v>
      </c>
      <c r="Z617" s="65">
        <v>0</v>
      </c>
      <c r="AA617" s="65">
        <v>0</v>
      </c>
      <c r="AB617" s="65">
        <v>0</v>
      </c>
      <c r="AC617" s="65">
        <v>0</v>
      </c>
      <c r="AD617" s="65">
        <v>0</v>
      </c>
      <c r="AE617" s="65">
        <v>0</v>
      </c>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v>0</v>
      </c>
      <c r="M618" s="65">
        <v>0</v>
      </c>
      <c r="N618" s="65">
        <v>0</v>
      </c>
      <c r="O618" s="65">
        <v>0</v>
      </c>
      <c r="P618" s="65">
        <v>0</v>
      </c>
      <c r="Q618" s="65"/>
      <c r="R618" s="65"/>
      <c r="S618" s="65"/>
      <c r="T618" s="65"/>
      <c r="U618" s="69"/>
      <c r="V618" s="16">
        <f t="shared" si="274"/>
        <v>0</v>
      </c>
      <c r="W618" s="72">
        <v>0</v>
      </c>
      <c r="X618" s="82">
        <f t="shared" si="290"/>
        <v>0</v>
      </c>
      <c r="Y618" s="7">
        <v>0</v>
      </c>
      <c r="Z618" s="65">
        <v>0</v>
      </c>
      <c r="AA618" s="65">
        <v>0</v>
      </c>
      <c r="AB618" s="65">
        <v>0</v>
      </c>
      <c r="AC618" s="65">
        <v>0</v>
      </c>
      <c r="AD618" s="65">
        <v>0</v>
      </c>
      <c r="AE618" s="65">
        <v>0</v>
      </c>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v>0</v>
      </c>
      <c r="M619" s="65">
        <v>0</v>
      </c>
      <c r="N619" s="65">
        <v>0</v>
      </c>
      <c r="O619" s="65">
        <v>0</v>
      </c>
      <c r="P619" s="65">
        <v>0</v>
      </c>
      <c r="Q619" s="65"/>
      <c r="R619" s="65"/>
      <c r="S619" s="65"/>
      <c r="T619" s="65"/>
      <c r="U619" s="69"/>
      <c r="V619" s="16">
        <f t="shared" si="274"/>
        <v>0</v>
      </c>
      <c r="W619" s="72">
        <v>0</v>
      </c>
      <c r="X619" s="82">
        <f t="shared" si="290"/>
        <v>0</v>
      </c>
      <c r="Y619" s="7">
        <v>0</v>
      </c>
      <c r="Z619" s="65">
        <v>0</v>
      </c>
      <c r="AA619" s="65">
        <v>0</v>
      </c>
      <c r="AB619" s="65">
        <v>0</v>
      </c>
      <c r="AC619" s="65">
        <v>0</v>
      </c>
      <c r="AD619" s="65">
        <v>0</v>
      </c>
      <c r="AE619" s="65">
        <v>0</v>
      </c>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v>0</v>
      </c>
      <c r="M620" s="65">
        <v>0</v>
      </c>
      <c r="N620" s="65">
        <v>0</v>
      </c>
      <c r="O620" s="65">
        <v>0</v>
      </c>
      <c r="P620" s="65">
        <v>0</v>
      </c>
      <c r="Q620" s="65"/>
      <c r="R620" s="65"/>
      <c r="S620" s="65"/>
      <c r="T620" s="65"/>
      <c r="U620" s="69"/>
      <c r="V620" s="16">
        <f t="shared" si="274"/>
        <v>0</v>
      </c>
      <c r="W620" s="72">
        <v>0</v>
      </c>
      <c r="X620" s="82">
        <f t="shared" si="290"/>
        <v>0</v>
      </c>
      <c r="Y620" s="7">
        <v>0</v>
      </c>
      <c r="Z620" s="65">
        <v>0</v>
      </c>
      <c r="AA620" s="65">
        <v>0</v>
      </c>
      <c r="AB620" s="65">
        <v>0</v>
      </c>
      <c r="AC620" s="65">
        <v>0</v>
      </c>
      <c r="AD620" s="65">
        <v>0</v>
      </c>
      <c r="AE620" s="65">
        <v>0</v>
      </c>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v>0</v>
      </c>
      <c r="M621" s="65">
        <v>0</v>
      </c>
      <c r="N621" s="65">
        <v>0</v>
      </c>
      <c r="O621" s="65">
        <v>0</v>
      </c>
      <c r="P621" s="65">
        <v>0</v>
      </c>
      <c r="Q621" s="65"/>
      <c r="R621" s="65"/>
      <c r="S621" s="65"/>
      <c r="T621" s="65"/>
      <c r="U621" s="69"/>
      <c r="V621" s="16">
        <f t="shared" si="274"/>
        <v>0</v>
      </c>
      <c r="W621" s="72">
        <v>0</v>
      </c>
      <c r="X621" s="82">
        <f t="shared" si="290"/>
        <v>0</v>
      </c>
      <c r="Y621" s="7">
        <v>0</v>
      </c>
      <c r="Z621" s="65">
        <v>0</v>
      </c>
      <c r="AA621" s="65">
        <v>0</v>
      </c>
      <c r="AB621" s="65">
        <v>0</v>
      </c>
      <c r="AC621" s="65">
        <v>0</v>
      </c>
      <c r="AD621" s="65">
        <v>0</v>
      </c>
      <c r="AE621" s="65">
        <v>0</v>
      </c>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v>0</v>
      </c>
      <c r="M622" s="65">
        <v>0</v>
      </c>
      <c r="N622" s="65">
        <v>0</v>
      </c>
      <c r="O622" s="65">
        <v>0</v>
      </c>
      <c r="P622" s="65">
        <v>0</v>
      </c>
      <c r="Q622" s="65"/>
      <c r="R622" s="65"/>
      <c r="S622" s="65"/>
      <c r="T622" s="65"/>
      <c r="U622" s="69"/>
      <c r="V622" s="16">
        <f t="shared" si="274"/>
        <v>0</v>
      </c>
      <c r="W622" s="72">
        <v>0</v>
      </c>
      <c r="X622" s="82">
        <f t="shared" si="290"/>
        <v>0</v>
      </c>
      <c r="Y622" s="7">
        <v>0</v>
      </c>
      <c r="Z622" s="65">
        <v>0</v>
      </c>
      <c r="AA622" s="65">
        <v>0</v>
      </c>
      <c r="AB622" s="65">
        <v>0</v>
      </c>
      <c r="AC622" s="65">
        <v>0</v>
      </c>
      <c r="AD622" s="65">
        <v>0</v>
      </c>
      <c r="AE622" s="65">
        <v>0</v>
      </c>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v>0</v>
      </c>
      <c r="M623" s="65">
        <v>0</v>
      </c>
      <c r="N623" s="65">
        <v>0</v>
      </c>
      <c r="O623" s="65">
        <v>0</v>
      </c>
      <c r="P623" s="65">
        <v>0</v>
      </c>
      <c r="Q623" s="65"/>
      <c r="R623" s="65"/>
      <c r="S623" s="65"/>
      <c r="T623" s="65"/>
      <c r="U623" s="69"/>
      <c r="V623" s="16">
        <f t="shared" si="274"/>
        <v>0</v>
      </c>
      <c r="W623" s="72">
        <v>0</v>
      </c>
      <c r="X623" s="82">
        <f t="shared" si="290"/>
        <v>0</v>
      </c>
      <c r="Y623" s="7">
        <v>0</v>
      </c>
      <c r="Z623" s="65">
        <v>0</v>
      </c>
      <c r="AA623" s="65">
        <v>0</v>
      </c>
      <c r="AB623" s="65">
        <v>0</v>
      </c>
      <c r="AC623" s="65">
        <v>0</v>
      </c>
      <c r="AD623" s="65">
        <v>0</v>
      </c>
      <c r="AE623" s="65">
        <v>0</v>
      </c>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v>0</v>
      </c>
      <c r="M624" s="65">
        <v>0</v>
      </c>
      <c r="N624" s="65">
        <v>0</v>
      </c>
      <c r="O624" s="65">
        <v>0</v>
      </c>
      <c r="P624" s="65">
        <v>0</v>
      </c>
      <c r="Q624" s="65"/>
      <c r="R624" s="65"/>
      <c r="S624" s="65"/>
      <c r="T624" s="65"/>
      <c r="U624" s="69"/>
      <c r="V624" s="16">
        <f t="shared" si="274"/>
        <v>0</v>
      </c>
      <c r="W624" s="72">
        <v>0</v>
      </c>
      <c r="X624" s="82">
        <f t="shared" si="290"/>
        <v>0</v>
      </c>
      <c r="Y624" s="7">
        <v>0</v>
      </c>
      <c r="Z624" s="65">
        <v>0</v>
      </c>
      <c r="AA624" s="65">
        <v>0</v>
      </c>
      <c r="AB624" s="65">
        <v>0</v>
      </c>
      <c r="AC624" s="65">
        <v>0</v>
      </c>
      <c r="AD624" s="65">
        <v>0</v>
      </c>
      <c r="AE624" s="65">
        <v>0</v>
      </c>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v>0</v>
      </c>
      <c r="M625" s="65">
        <v>0</v>
      </c>
      <c r="N625" s="65">
        <v>0</v>
      </c>
      <c r="O625" s="65">
        <v>0</v>
      </c>
      <c r="P625" s="65">
        <v>0</v>
      </c>
      <c r="Q625" s="65"/>
      <c r="R625" s="65"/>
      <c r="S625" s="65"/>
      <c r="T625" s="65"/>
      <c r="U625" s="69"/>
      <c r="V625" s="16">
        <f t="shared" si="274"/>
        <v>0</v>
      </c>
      <c r="W625" s="72">
        <v>0</v>
      </c>
      <c r="X625" s="82">
        <f t="shared" si="290"/>
        <v>0</v>
      </c>
      <c r="Y625" s="7">
        <v>0</v>
      </c>
      <c r="Z625" s="65">
        <v>0</v>
      </c>
      <c r="AA625" s="65">
        <v>0</v>
      </c>
      <c r="AB625" s="65">
        <v>0</v>
      </c>
      <c r="AC625" s="65">
        <v>0</v>
      </c>
      <c r="AD625" s="65">
        <v>0</v>
      </c>
      <c r="AE625" s="65">
        <v>0</v>
      </c>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v>0</v>
      </c>
      <c r="M626" s="65">
        <v>0</v>
      </c>
      <c r="N626" s="65">
        <v>0</v>
      </c>
      <c r="O626" s="65">
        <v>0</v>
      </c>
      <c r="P626" s="65">
        <v>0</v>
      </c>
      <c r="Q626" s="65"/>
      <c r="R626" s="65"/>
      <c r="S626" s="65"/>
      <c r="T626" s="65"/>
      <c r="U626" s="69"/>
      <c r="V626" s="16">
        <f t="shared" si="274"/>
        <v>0</v>
      </c>
      <c r="W626" s="72">
        <v>0</v>
      </c>
      <c r="X626" s="82">
        <f t="shared" si="290"/>
        <v>0</v>
      </c>
      <c r="Y626" s="7">
        <v>0</v>
      </c>
      <c r="Z626" s="65">
        <v>0</v>
      </c>
      <c r="AA626" s="65">
        <v>0</v>
      </c>
      <c r="AB626" s="65">
        <v>0</v>
      </c>
      <c r="AC626" s="65">
        <v>0</v>
      </c>
      <c r="AD626" s="65">
        <v>0</v>
      </c>
      <c r="AE626" s="65">
        <v>0</v>
      </c>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v>0</v>
      </c>
      <c r="M627" s="65">
        <v>0</v>
      </c>
      <c r="N627" s="65">
        <v>0</v>
      </c>
      <c r="O627" s="65">
        <v>0</v>
      </c>
      <c r="P627" s="65">
        <v>0</v>
      </c>
      <c r="Q627" s="65"/>
      <c r="R627" s="65"/>
      <c r="S627" s="65"/>
      <c r="T627" s="65"/>
      <c r="U627" s="69"/>
      <c r="V627" s="16">
        <f t="shared" si="274"/>
        <v>0</v>
      </c>
      <c r="W627" s="72">
        <v>0</v>
      </c>
      <c r="X627" s="82">
        <f t="shared" si="290"/>
        <v>0</v>
      </c>
      <c r="Y627" s="7">
        <v>0</v>
      </c>
      <c r="Z627" s="65">
        <v>0</v>
      </c>
      <c r="AA627" s="65">
        <v>0</v>
      </c>
      <c r="AB627" s="65">
        <v>0</v>
      </c>
      <c r="AC627" s="65">
        <v>0</v>
      </c>
      <c r="AD627" s="65">
        <v>0</v>
      </c>
      <c r="AE627" s="65">
        <v>0</v>
      </c>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v>0</v>
      </c>
      <c r="M628" s="65">
        <v>0</v>
      </c>
      <c r="N628" s="65">
        <v>0</v>
      </c>
      <c r="O628" s="65">
        <v>0</v>
      </c>
      <c r="P628" s="65">
        <v>0</v>
      </c>
      <c r="Q628" s="65"/>
      <c r="R628" s="65"/>
      <c r="S628" s="65"/>
      <c r="T628" s="65"/>
      <c r="U628" s="69"/>
      <c r="V628" s="16">
        <f t="shared" si="274"/>
        <v>0</v>
      </c>
      <c r="W628" s="72">
        <v>0</v>
      </c>
      <c r="X628" s="82">
        <f t="shared" si="290"/>
        <v>0</v>
      </c>
      <c r="Y628" s="7">
        <v>0</v>
      </c>
      <c r="Z628" s="65">
        <v>0</v>
      </c>
      <c r="AA628" s="65">
        <v>0</v>
      </c>
      <c r="AB628" s="65">
        <v>0</v>
      </c>
      <c r="AC628" s="65">
        <v>0</v>
      </c>
      <c r="AD628" s="65">
        <v>0</v>
      </c>
      <c r="AE628" s="65">
        <v>0</v>
      </c>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v>0</v>
      </c>
      <c r="M629" s="65">
        <v>0</v>
      </c>
      <c r="N629" s="65">
        <v>0</v>
      </c>
      <c r="O629" s="65">
        <v>0</v>
      </c>
      <c r="P629" s="65">
        <v>0</v>
      </c>
      <c r="Q629" s="65"/>
      <c r="R629" s="65"/>
      <c r="S629" s="65"/>
      <c r="T629" s="65"/>
      <c r="U629" s="69"/>
      <c r="V629" s="16">
        <f t="shared" si="274"/>
        <v>0</v>
      </c>
      <c r="W629" s="72">
        <v>0</v>
      </c>
      <c r="X629" s="82">
        <f t="shared" si="290"/>
        <v>0</v>
      </c>
      <c r="Y629" s="7">
        <v>0</v>
      </c>
      <c r="Z629" s="65">
        <v>0</v>
      </c>
      <c r="AA629" s="65">
        <v>0</v>
      </c>
      <c r="AB629" s="65">
        <v>0</v>
      </c>
      <c r="AC629" s="65">
        <v>0</v>
      </c>
      <c r="AD629" s="65">
        <v>0</v>
      </c>
      <c r="AE629" s="65">
        <v>0</v>
      </c>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v>0</v>
      </c>
      <c r="M630" s="65">
        <v>0</v>
      </c>
      <c r="N630" s="65">
        <v>0</v>
      </c>
      <c r="O630" s="65">
        <v>0</v>
      </c>
      <c r="P630" s="65">
        <v>0</v>
      </c>
      <c r="Q630" s="65"/>
      <c r="R630" s="65"/>
      <c r="S630" s="65"/>
      <c r="T630" s="65"/>
      <c r="U630" s="69"/>
      <c r="V630" s="16">
        <f t="shared" si="274"/>
        <v>0</v>
      </c>
      <c r="W630" s="72">
        <v>0</v>
      </c>
      <c r="X630" s="82">
        <f t="shared" si="290"/>
        <v>0</v>
      </c>
      <c r="Y630" s="7">
        <v>0</v>
      </c>
      <c r="Z630" s="65">
        <v>0</v>
      </c>
      <c r="AA630" s="65">
        <v>0</v>
      </c>
      <c r="AB630" s="65">
        <v>0</v>
      </c>
      <c r="AC630" s="65">
        <v>0</v>
      </c>
      <c r="AD630" s="65">
        <v>0</v>
      </c>
      <c r="AE630" s="65">
        <v>0</v>
      </c>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v>0</v>
      </c>
      <c r="M631" s="65">
        <v>0</v>
      </c>
      <c r="N631" s="65">
        <v>0</v>
      </c>
      <c r="O631" s="65">
        <v>0</v>
      </c>
      <c r="P631" s="65">
        <v>0</v>
      </c>
      <c r="Q631" s="65"/>
      <c r="R631" s="65"/>
      <c r="S631" s="65"/>
      <c r="T631" s="65"/>
      <c r="U631" s="69"/>
      <c r="V631" s="16">
        <f t="shared" si="274"/>
        <v>0</v>
      </c>
      <c r="W631" s="72">
        <v>0</v>
      </c>
      <c r="X631" s="82">
        <f t="shared" si="290"/>
        <v>0</v>
      </c>
      <c r="Y631" s="7">
        <v>0</v>
      </c>
      <c r="Z631" s="65">
        <v>0</v>
      </c>
      <c r="AA631" s="65">
        <v>0</v>
      </c>
      <c r="AB631" s="65">
        <v>0</v>
      </c>
      <c r="AC631" s="65">
        <v>0</v>
      </c>
      <c r="AD631" s="65">
        <v>0</v>
      </c>
      <c r="AE631" s="65">
        <v>0</v>
      </c>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v>0</v>
      </c>
      <c r="M632" s="65">
        <v>0</v>
      </c>
      <c r="N632" s="65">
        <v>0</v>
      </c>
      <c r="O632" s="65">
        <v>0</v>
      </c>
      <c r="P632" s="65">
        <v>0</v>
      </c>
      <c r="Q632" s="65"/>
      <c r="R632" s="65"/>
      <c r="S632" s="65"/>
      <c r="T632" s="65"/>
      <c r="U632" s="69"/>
      <c r="V632" s="16">
        <f t="shared" si="274"/>
        <v>0</v>
      </c>
      <c r="W632" s="72">
        <v>0</v>
      </c>
      <c r="X632" s="82">
        <f t="shared" si="290"/>
        <v>0</v>
      </c>
      <c r="Y632" s="7">
        <v>0</v>
      </c>
      <c r="Z632" s="65">
        <v>0</v>
      </c>
      <c r="AA632" s="65">
        <v>0</v>
      </c>
      <c r="AB632" s="65">
        <v>0</v>
      </c>
      <c r="AC632" s="65">
        <v>0</v>
      </c>
      <c r="AD632" s="65">
        <v>0</v>
      </c>
      <c r="AE632" s="65">
        <v>0</v>
      </c>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v>0</v>
      </c>
      <c r="M633" s="65">
        <v>0</v>
      </c>
      <c r="N633" s="65">
        <v>0</v>
      </c>
      <c r="O633" s="65">
        <v>0</v>
      </c>
      <c r="P633" s="65">
        <v>0</v>
      </c>
      <c r="Q633" s="65"/>
      <c r="R633" s="65"/>
      <c r="S633" s="65"/>
      <c r="T633" s="65"/>
      <c r="U633" s="69"/>
      <c r="V633" s="16">
        <f t="shared" si="274"/>
        <v>0</v>
      </c>
      <c r="W633" s="72">
        <v>0</v>
      </c>
      <c r="X633" s="82">
        <f t="shared" si="290"/>
        <v>0</v>
      </c>
      <c r="Y633" s="7">
        <v>0</v>
      </c>
      <c r="Z633" s="65">
        <v>0</v>
      </c>
      <c r="AA633" s="65">
        <v>0</v>
      </c>
      <c r="AB633" s="65">
        <v>0</v>
      </c>
      <c r="AC633" s="65">
        <v>0</v>
      </c>
      <c r="AD633" s="65">
        <v>0</v>
      </c>
      <c r="AE633" s="65">
        <v>0</v>
      </c>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v>0</v>
      </c>
      <c r="M634" s="65">
        <v>0</v>
      </c>
      <c r="N634" s="65">
        <v>0</v>
      </c>
      <c r="O634" s="65">
        <v>0</v>
      </c>
      <c r="P634" s="65">
        <v>0</v>
      </c>
      <c r="Q634" s="65"/>
      <c r="R634" s="65"/>
      <c r="S634" s="65"/>
      <c r="T634" s="65"/>
      <c r="U634" s="69"/>
      <c r="V634" s="16">
        <f t="shared" si="274"/>
        <v>0</v>
      </c>
      <c r="W634" s="72">
        <v>0</v>
      </c>
      <c r="X634" s="82">
        <f t="shared" si="290"/>
        <v>0</v>
      </c>
      <c r="Y634" s="7">
        <v>0</v>
      </c>
      <c r="Z634" s="65">
        <v>0</v>
      </c>
      <c r="AA634" s="65">
        <v>0</v>
      </c>
      <c r="AB634" s="65">
        <v>0</v>
      </c>
      <c r="AC634" s="65">
        <v>0</v>
      </c>
      <c r="AD634" s="65">
        <v>0</v>
      </c>
      <c r="AE634" s="65">
        <v>0</v>
      </c>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v>0</v>
      </c>
      <c r="M635" s="65">
        <v>0</v>
      </c>
      <c r="N635" s="65">
        <v>0</v>
      </c>
      <c r="O635" s="65">
        <v>0</v>
      </c>
      <c r="P635" s="65">
        <v>0</v>
      </c>
      <c r="Q635" s="65"/>
      <c r="R635" s="65"/>
      <c r="S635" s="65"/>
      <c r="T635" s="65"/>
      <c r="U635" s="69"/>
      <c r="V635" s="16">
        <f t="shared" si="274"/>
        <v>0</v>
      </c>
      <c r="W635" s="72">
        <v>0</v>
      </c>
      <c r="X635" s="82">
        <f t="shared" si="290"/>
        <v>0</v>
      </c>
      <c r="Y635" s="7">
        <v>0</v>
      </c>
      <c r="Z635" s="65">
        <v>0</v>
      </c>
      <c r="AA635" s="65">
        <v>0</v>
      </c>
      <c r="AB635" s="65">
        <v>0</v>
      </c>
      <c r="AC635" s="65">
        <v>0</v>
      </c>
      <c r="AD635" s="65">
        <v>0</v>
      </c>
      <c r="AE635" s="65">
        <v>0</v>
      </c>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v>0</v>
      </c>
      <c r="M636" s="65">
        <v>0</v>
      </c>
      <c r="N636" s="65">
        <v>0</v>
      </c>
      <c r="O636" s="65">
        <v>0</v>
      </c>
      <c r="P636" s="65">
        <v>0</v>
      </c>
      <c r="Q636" s="65"/>
      <c r="R636" s="65"/>
      <c r="S636" s="65"/>
      <c r="T636" s="65"/>
      <c r="U636" s="69"/>
      <c r="V636" s="16">
        <f t="shared" si="274"/>
        <v>0</v>
      </c>
      <c r="W636" s="72">
        <v>0</v>
      </c>
      <c r="X636" s="82">
        <f t="shared" si="290"/>
        <v>0</v>
      </c>
      <c r="Y636" s="7">
        <v>0</v>
      </c>
      <c r="Z636" s="65">
        <v>0</v>
      </c>
      <c r="AA636" s="65">
        <v>0</v>
      </c>
      <c r="AB636" s="65">
        <v>0</v>
      </c>
      <c r="AC636" s="65">
        <v>0</v>
      </c>
      <c r="AD636" s="65">
        <v>0</v>
      </c>
      <c r="AE636" s="65">
        <v>0</v>
      </c>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v>0</v>
      </c>
      <c r="M637" s="65">
        <v>0</v>
      </c>
      <c r="N637" s="65">
        <v>0</v>
      </c>
      <c r="O637" s="65">
        <v>0</v>
      </c>
      <c r="P637" s="65">
        <v>0</v>
      </c>
      <c r="Q637" s="65"/>
      <c r="R637" s="65"/>
      <c r="S637" s="65"/>
      <c r="T637" s="65"/>
      <c r="U637" s="69"/>
      <c r="V637" s="16">
        <f t="shared" si="274"/>
        <v>0</v>
      </c>
      <c r="W637" s="72">
        <v>0</v>
      </c>
      <c r="X637" s="82">
        <f t="shared" si="290"/>
        <v>0</v>
      </c>
      <c r="Y637" s="7">
        <v>0</v>
      </c>
      <c r="Z637" s="65">
        <v>0</v>
      </c>
      <c r="AA637" s="65">
        <v>0</v>
      </c>
      <c r="AB637" s="65">
        <v>0</v>
      </c>
      <c r="AC637" s="65">
        <v>0</v>
      </c>
      <c r="AD637" s="65">
        <v>0</v>
      </c>
      <c r="AE637" s="65">
        <v>0</v>
      </c>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v>0</v>
      </c>
      <c r="M638" s="65">
        <v>0</v>
      </c>
      <c r="N638" s="65">
        <v>0</v>
      </c>
      <c r="O638" s="65">
        <v>0</v>
      </c>
      <c r="P638" s="65">
        <v>0</v>
      </c>
      <c r="Q638" s="65"/>
      <c r="R638" s="65"/>
      <c r="S638" s="65"/>
      <c r="T638" s="65"/>
      <c r="U638" s="69"/>
      <c r="V638" s="16">
        <f t="shared" si="274"/>
        <v>0</v>
      </c>
      <c r="W638" s="72">
        <v>0</v>
      </c>
      <c r="X638" s="82">
        <f t="shared" si="290"/>
        <v>0</v>
      </c>
      <c r="Y638" s="7">
        <v>0</v>
      </c>
      <c r="Z638" s="65">
        <v>0</v>
      </c>
      <c r="AA638" s="65">
        <v>0</v>
      </c>
      <c r="AB638" s="65">
        <v>0</v>
      </c>
      <c r="AC638" s="65">
        <v>0</v>
      </c>
      <c r="AD638" s="65">
        <v>0</v>
      </c>
      <c r="AE638" s="65">
        <v>0</v>
      </c>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v>0</v>
      </c>
      <c r="M639" s="65">
        <v>0</v>
      </c>
      <c r="N639" s="65">
        <v>0</v>
      </c>
      <c r="O639" s="65">
        <v>0</v>
      </c>
      <c r="P639" s="65">
        <v>0</v>
      </c>
      <c r="Q639" s="65"/>
      <c r="R639" s="65"/>
      <c r="S639" s="65"/>
      <c r="T639" s="65"/>
      <c r="U639" s="69"/>
      <c r="V639" s="16">
        <f t="shared" si="274"/>
        <v>0</v>
      </c>
      <c r="W639" s="72">
        <v>0</v>
      </c>
      <c r="X639" s="82">
        <f t="shared" si="290"/>
        <v>0</v>
      </c>
      <c r="Y639" s="7">
        <v>0</v>
      </c>
      <c r="Z639" s="65">
        <v>0</v>
      </c>
      <c r="AA639" s="65">
        <v>0</v>
      </c>
      <c r="AB639" s="65">
        <v>0</v>
      </c>
      <c r="AC639" s="65">
        <v>0</v>
      </c>
      <c r="AD639" s="65">
        <v>0</v>
      </c>
      <c r="AE639" s="65">
        <v>0</v>
      </c>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v>0</v>
      </c>
      <c r="M640" s="65">
        <v>0</v>
      </c>
      <c r="N640" s="65">
        <v>0</v>
      </c>
      <c r="O640" s="65">
        <v>0</v>
      </c>
      <c r="P640" s="65">
        <v>0</v>
      </c>
      <c r="Q640" s="65"/>
      <c r="R640" s="65"/>
      <c r="S640" s="65"/>
      <c r="T640" s="65"/>
      <c r="U640" s="69"/>
      <c r="V640" s="16">
        <f t="shared" si="274"/>
        <v>0</v>
      </c>
      <c r="W640" s="72">
        <v>0</v>
      </c>
      <c r="X640" s="82">
        <f t="shared" si="290"/>
        <v>0</v>
      </c>
      <c r="Y640" s="7">
        <v>0</v>
      </c>
      <c r="Z640" s="65">
        <v>0</v>
      </c>
      <c r="AA640" s="65">
        <v>0</v>
      </c>
      <c r="AB640" s="65">
        <v>0</v>
      </c>
      <c r="AC640" s="65">
        <v>0</v>
      </c>
      <c r="AD640" s="65">
        <v>0</v>
      </c>
      <c r="AE640" s="65">
        <v>0</v>
      </c>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v>0</v>
      </c>
      <c r="M641" s="65">
        <v>0</v>
      </c>
      <c r="N641" s="65">
        <v>0</v>
      </c>
      <c r="O641" s="65">
        <v>0</v>
      </c>
      <c r="P641" s="65">
        <v>0</v>
      </c>
      <c r="Q641" s="65"/>
      <c r="R641" s="65"/>
      <c r="S641" s="65"/>
      <c r="T641" s="65"/>
      <c r="U641" s="69"/>
      <c r="V641" s="16">
        <f t="shared" si="274"/>
        <v>0</v>
      </c>
      <c r="W641" s="72">
        <v>0</v>
      </c>
      <c r="X641" s="82">
        <f t="shared" si="290"/>
        <v>0</v>
      </c>
      <c r="Y641" s="7">
        <v>0</v>
      </c>
      <c r="Z641" s="65">
        <v>0</v>
      </c>
      <c r="AA641" s="65">
        <v>0</v>
      </c>
      <c r="AB641" s="65">
        <v>0</v>
      </c>
      <c r="AC641" s="65">
        <v>0</v>
      </c>
      <c r="AD641" s="65">
        <v>0</v>
      </c>
      <c r="AE641" s="65">
        <v>0</v>
      </c>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v>0</v>
      </c>
      <c r="M642" s="65">
        <v>0</v>
      </c>
      <c r="N642" s="65">
        <v>0</v>
      </c>
      <c r="O642" s="65">
        <v>0</v>
      </c>
      <c r="P642" s="65">
        <v>0</v>
      </c>
      <c r="Q642" s="65"/>
      <c r="R642" s="65"/>
      <c r="S642" s="65"/>
      <c r="T642" s="65"/>
      <c r="U642" s="69"/>
      <c r="V642" s="16">
        <f t="shared" si="274"/>
        <v>0</v>
      </c>
      <c r="W642" s="72">
        <v>0</v>
      </c>
      <c r="X642" s="82">
        <f t="shared" si="290"/>
        <v>0</v>
      </c>
      <c r="Y642" s="7">
        <v>0</v>
      </c>
      <c r="Z642" s="65">
        <v>0</v>
      </c>
      <c r="AA642" s="65">
        <v>0</v>
      </c>
      <c r="AB642" s="65">
        <v>0</v>
      </c>
      <c r="AC642" s="65">
        <v>0</v>
      </c>
      <c r="AD642" s="65">
        <v>0</v>
      </c>
      <c r="AE642" s="65">
        <v>0</v>
      </c>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v>0</v>
      </c>
      <c r="M643" s="65">
        <v>0</v>
      </c>
      <c r="N643" s="65">
        <v>0</v>
      </c>
      <c r="O643" s="65">
        <v>0</v>
      </c>
      <c r="P643" s="65">
        <v>0</v>
      </c>
      <c r="Q643" s="65"/>
      <c r="R643" s="65"/>
      <c r="S643" s="65"/>
      <c r="T643" s="65"/>
      <c r="U643" s="69"/>
      <c r="V643" s="16">
        <f t="shared" ref="V643:V706" si="293">SUM(J643:U643)</f>
        <v>0</v>
      </c>
      <c r="W643" s="72">
        <v>0</v>
      </c>
      <c r="X643" s="82">
        <f t="shared" si="290"/>
        <v>0</v>
      </c>
      <c r="Y643" s="7">
        <v>0</v>
      </c>
      <c r="Z643" s="65">
        <v>0</v>
      </c>
      <c r="AA643" s="65">
        <v>0</v>
      </c>
      <c r="AB643" s="65">
        <v>0</v>
      </c>
      <c r="AC643" s="65">
        <v>0</v>
      </c>
      <c r="AD643" s="65">
        <v>0</v>
      </c>
      <c r="AE643" s="65">
        <v>0</v>
      </c>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v>0</v>
      </c>
      <c r="M644" s="65">
        <v>0</v>
      </c>
      <c r="N644" s="65">
        <v>0</v>
      </c>
      <c r="O644" s="65">
        <v>0</v>
      </c>
      <c r="P644" s="65">
        <v>0</v>
      </c>
      <c r="Q644" s="65"/>
      <c r="R644" s="65"/>
      <c r="S644" s="65"/>
      <c r="T644" s="65"/>
      <c r="U644" s="69"/>
      <c r="V644" s="16">
        <f t="shared" si="293"/>
        <v>0</v>
      </c>
      <c r="W644" s="72">
        <v>0</v>
      </c>
      <c r="X644" s="82">
        <f t="shared" si="290"/>
        <v>0</v>
      </c>
      <c r="Y644" s="7">
        <v>0</v>
      </c>
      <c r="Z644" s="65">
        <v>0</v>
      </c>
      <c r="AA644" s="65">
        <v>0</v>
      </c>
      <c r="AB644" s="65">
        <v>0</v>
      </c>
      <c r="AC644" s="65">
        <v>0</v>
      </c>
      <c r="AD644" s="65">
        <v>0</v>
      </c>
      <c r="AE644" s="65">
        <v>0</v>
      </c>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v>0</v>
      </c>
      <c r="M645" s="65">
        <v>0</v>
      </c>
      <c r="N645" s="65">
        <v>0</v>
      </c>
      <c r="O645" s="65">
        <v>0</v>
      </c>
      <c r="P645" s="65">
        <v>0</v>
      </c>
      <c r="Q645" s="65"/>
      <c r="R645" s="65"/>
      <c r="S645" s="65"/>
      <c r="T645" s="65"/>
      <c r="U645" s="69"/>
      <c r="V645" s="16">
        <f t="shared" si="293"/>
        <v>0</v>
      </c>
      <c r="W645" s="72">
        <v>0</v>
      </c>
      <c r="X645" s="82">
        <f t="shared" si="290"/>
        <v>0</v>
      </c>
      <c r="Y645" s="7">
        <v>0</v>
      </c>
      <c r="Z645" s="65">
        <v>0</v>
      </c>
      <c r="AA645" s="65">
        <v>0</v>
      </c>
      <c r="AB645" s="65">
        <v>0</v>
      </c>
      <c r="AC645" s="65">
        <v>0</v>
      </c>
      <c r="AD645" s="65">
        <v>0</v>
      </c>
      <c r="AE645" s="65">
        <v>0</v>
      </c>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v>0</v>
      </c>
      <c r="M646" s="65">
        <v>0</v>
      </c>
      <c r="N646" s="65">
        <v>0</v>
      </c>
      <c r="O646" s="65">
        <v>0</v>
      </c>
      <c r="P646" s="65">
        <v>0</v>
      </c>
      <c r="Q646" s="65"/>
      <c r="R646" s="65"/>
      <c r="S646" s="65"/>
      <c r="T646" s="65"/>
      <c r="U646" s="69"/>
      <c r="V646" s="16">
        <f t="shared" si="293"/>
        <v>0</v>
      </c>
      <c r="W646" s="72">
        <v>0</v>
      </c>
      <c r="X646" s="82">
        <f t="shared" si="290"/>
        <v>0</v>
      </c>
      <c r="Y646" s="7">
        <v>0</v>
      </c>
      <c r="Z646" s="65">
        <v>0</v>
      </c>
      <c r="AA646" s="65">
        <v>0</v>
      </c>
      <c r="AB646" s="65">
        <v>0</v>
      </c>
      <c r="AC646" s="65">
        <v>0</v>
      </c>
      <c r="AD646" s="65">
        <v>0</v>
      </c>
      <c r="AE646" s="65">
        <v>0</v>
      </c>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v>0</v>
      </c>
      <c r="M647" s="65">
        <v>0</v>
      </c>
      <c r="N647" s="65">
        <v>0</v>
      </c>
      <c r="O647" s="65">
        <v>0</v>
      </c>
      <c r="P647" s="65">
        <v>0</v>
      </c>
      <c r="Q647" s="65"/>
      <c r="R647" s="65"/>
      <c r="S647" s="65"/>
      <c r="T647" s="65"/>
      <c r="U647" s="69"/>
      <c r="V647" s="16">
        <f t="shared" si="293"/>
        <v>0</v>
      </c>
      <c r="W647" s="72">
        <v>0</v>
      </c>
      <c r="X647" s="82">
        <f t="shared" ref="X647:X710" si="309">+IFERROR(V647/W647,0)*100</f>
        <v>0</v>
      </c>
      <c r="Y647" s="7">
        <v>0</v>
      </c>
      <c r="Z647" s="65">
        <v>0</v>
      </c>
      <c r="AA647" s="65">
        <v>0</v>
      </c>
      <c r="AB647" s="65">
        <v>0</v>
      </c>
      <c r="AC647" s="65">
        <v>0</v>
      </c>
      <c r="AD647" s="65">
        <v>0</v>
      </c>
      <c r="AE647" s="65">
        <v>0</v>
      </c>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v>0</v>
      </c>
      <c r="M648" s="65">
        <v>0</v>
      </c>
      <c r="N648" s="65">
        <v>0</v>
      </c>
      <c r="O648" s="65">
        <v>0</v>
      </c>
      <c r="P648" s="65">
        <v>0</v>
      </c>
      <c r="Q648" s="65"/>
      <c r="R648" s="65"/>
      <c r="S648" s="65"/>
      <c r="T648" s="65"/>
      <c r="U648" s="69"/>
      <c r="V648" s="16">
        <f t="shared" si="293"/>
        <v>0</v>
      </c>
      <c r="W648" s="72">
        <v>0</v>
      </c>
      <c r="X648" s="82">
        <f t="shared" si="309"/>
        <v>0</v>
      </c>
      <c r="Y648" s="7">
        <v>0</v>
      </c>
      <c r="Z648" s="65">
        <v>0</v>
      </c>
      <c r="AA648" s="65">
        <v>0</v>
      </c>
      <c r="AB648" s="65">
        <v>0</v>
      </c>
      <c r="AC648" s="65">
        <v>0</v>
      </c>
      <c r="AD648" s="65">
        <v>0</v>
      </c>
      <c r="AE648" s="65">
        <v>0</v>
      </c>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v>0</v>
      </c>
      <c r="M649" s="65">
        <v>0</v>
      </c>
      <c r="N649" s="65">
        <v>0</v>
      </c>
      <c r="O649" s="65">
        <v>0</v>
      </c>
      <c r="P649" s="65">
        <v>0</v>
      </c>
      <c r="Q649" s="65"/>
      <c r="R649" s="65"/>
      <c r="S649" s="65"/>
      <c r="T649" s="65"/>
      <c r="U649" s="69"/>
      <c r="V649" s="16">
        <f t="shared" si="293"/>
        <v>0</v>
      </c>
      <c r="W649" s="72">
        <v>0</v>
      </c>
      <c r="X649" s="82">
        <f t="shared" si="309"/>
        <v>0</v>
      </c>
      <c r="Y649" s="7">
        <v>0</v>
      </c>
      <c r="Z649" s="65">
        <v>0</v>
      </c>
      <c r="AA649" s="65">
        <v>0</v>
      </c>
      <c r="AB649" s="65">
        <v>0</v>
      </c>
      <c r="AC649" s="65">
        <v>0</v>
      </c>
      <c r="AD649" s="65">
        <v>0</v>
      </c>
      <c r="AE649" s="65">
        <v>0</v>
      </c>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v>0</v>
      </c>
      <c r="M650" s="65">
        <v>0</v>
      </c>
      <c r="N650" s="65">
        <v>0</v>
      </c>
      <c r="O650" s="65">
        <v>0</v>
      </c>
      <c r="P650" s="65">
        <v>0</v>
      </c>
      <c r="Q650" s="65"/>
      <c r="R650" s="65"/>
      <c r="S650" s="65"/>
      <c r="T650" s="65"/>
      <c r="U650" s="69"/>
      <c r="V650" s="16">
        <f t="shared" si="293"/>
        <v>0</v>
      </c>
      <c r="W650" s="72">
        <v>0</v>
      </c>
      <c r="X650" s="82">
        <f t="shared" si="309"/>
        <v>0</v>
      </c>
      <c r="Y650" s="7">
        <v>0</v>
      </c>
      <c r="Z650" s="65">
        <v>0</v>
      </c>
      <c r="AA650" s="65">
        <v>0</v>
      </c>
      <c r="AB650" s="65">
        <v>0</v>
      </c>
      <c r="AC650" s="65">
        <v>0</v>
      </c>
      <c r="AD650" s="65">
        <v>0</v>
      </c>
      <c r="AE650" s="65">
        <v>0</v>
      </c>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v>0</v>
      </c>
      <c r="M651" s="65">
        <v>0</v>
      </c>
      <c r="N651" s="65">
        <v>0</v>
      </c>
      <c r="O651" s="65">
        <v>0</v>
      </c>
      <c r="P651" s="65">
        <v>0</v>
      </c>
      <c r="Q651" s="65"/>
      <c r="R651" s="65"/>
      <c r="S651" s="65"/>
      <c r="T651" s="65"/>
      <c r="U651" s="69"/>
      <c r="V651" s="16">
        <f t="shared" si="293"/>
        <v>0</v>
      </c>
      <c r="W651" s="72">
        <v>0</v>
      </c>
      <c r="X651" s="82">
        <f t="shared" si="309"/>
        <v>0</v>
      </c>
      <c r="Y651" s="7">
        <v>0</v>
      </c>
      <c r="Z651" s="65">
        <v>0</v>
      </c>
      <c r="AA651" s="65">
        <v>0</v>
      </c>
      <c r="AB651" s="65">
        <v>0</v>
      </c>
      <c r="AC651" s="65">
        <v>0</v>
      </c>
      <c r="AD651" s="65">
        <v>0</v>
      </c>
      <c r="AE651" s="65">
        <v>0</v>
      </c>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v>0</v>
      </c>
      <c r="M652" s="65">
        <v>0</v>
      </c>
      <c r="N652" s="65">
        <v>0</v>
      </c>
      <c r="O652" s="65">
        <v>0</v>
      </c>
      <c r="P652" s="65">
        <v>0</v>
      </c>
      <c r="Q652" s="65"/>
      <c r="R652" s="65"/>
      <c r="S652" s="65"/>
      <c r="T652" s="65"/>
      <c r="U652" s="69"/>
      <c r="V652" s="16">
        <f t="shared" si="293"/>
        <v>0</v>
      </c>
      <c r="W652" s="72">
        <v>0</v>
      </c>
      <c r="X652" s="82">
        <f t="shared" si="309"/>
        <v>0</v>
      </c>
      <c r="Y652" s="7">
        <v>0</v>
      </c>
      <c r="Z652" s="65">
        <v>0</v>
      </c>
      <c r="AA652" s="65">
        <v>0</v>
      </c>
      <c r="AB652" s="65">
        <v>0</v>
      </c>
      <c r="AC652" s="65">
        <v>0</v>
      </c>
      <c r="AD652" s="65">
        <v>0</v>
      </c>
      <c r="AE652" s="65">
        <v>0</v>
      </c>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v>0</v>
      </c>
      <c r="M653" s="65">
        <v>0</v>
      </c>
      <c r="N653" s="65">
        <v>0</v>
      </c>
      <c r="O653" s="65">
        <v>0</v>
      </c>
      <c r="P653" s="65">
        <v>0</v>
      </c>
      <c r="Q653" s="65"/>
      <c r="R653" s="65"/>
      <c r="S653" s="65"/>
      <c r="T653" s="65"/>
      <c r="U653" s="69"/>
      <c r="V653" s="16">
        <f t="shared" si="293"/>
        <v>0</v>
      </c>
      <c r="W653" s="72">
        <v>0</v>
      </c>
      <c r="X653" s="82">
        <f t="shared" si="309"/>
        <v>0</v>
      </c>
      <c r="Y653" s="7">
        <v>0</v>
      </c>
      <c r="Z653" s="65">
        <v>0</v>
      </c>
      <c r="AA653" s="65">
        <v>0</v>
      </c>
      <c r="AB653" s="65">
        <v>0</v>
      </c>
      <c r="AC653" s="65">
        <v>0</v>
      </c>
      <c r="AD653" s="65">
        <v>0</v>
      </c>
      <c r="AE653" s="65">
        <v>0</v>
      </c>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v>0</v>
      </c>
      <c r="M654" s="65">
        <v>0</v>
      </c>
      <c r="N654" s="65">
        <v>0</v>
      </c>
      <c r="O654" s="65">
        <v>0</v>
      </c>
      <c r="P654" s="65">
        <v>0</v>
      </c>
      <c r="Q654" s="65"/>
      <c r="R654" s="65"/>
      <c r="S654" s="65"/>
      <c r="T654" s="65"/>
      <c r="U654" s="69"/>
      <c r="V654" s="16">
        <f t="shared" si="293"/>
        <v>0</v>
      </c>
      <c r="W654" s="72">
        <v>0</v>
      </c>
      <c r="X654" s="82">
        <f t="shared" si="309"/>
        <v>0</v>
      </c>
      <c r="Y654" s="7">
        <v>0</v>
      </c>
      <c r="Z654" s="65">
        <v>0</v>
      </c>
      <c r="AA654" s="65">
        <v>0</v>
      </c>
      <c r="AB654" s="65">
        <v>0</v>
      </c>
      <c r="AC654" s="65">
        <v>0</v>
      </c>
      <c r="AD654" s="65">
        <v>0</v>
      </c>
      <c r="AE654" s="65">
        <v>0</v>
      </c>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v>0</v>
      </c>
      <c r="M655" s="65">
        <v>0</v>
      </c>
      <c r="N655" s="65">
        <v>0</v>
      </c>
      <c r="O655" s="65">
        <v>0</v>
      </c>
      <c r="P655" s="65">
        <v>0</v>
      </c>
      <c r="Q655" s="65"/>
      <c r="R655" s="65"/>
      <c r="S655" s="65"/>
      <c r="T655" s="65"/>
      <c r="U655" s="69"/>
      <c r="V655" s="16">
        <f t="shared" si="293"/>
        <v>0</v>
      </c>
      <c r="W655" s="72">
        <v>0</v>
      </c>
      <c r="X655" s="82">
        <f t="shared" si="309"/>
        <v>0</v>
      </c>
      <c r="Y655" s="7">
        <v>0</v>
      </c>
      <c r="Z655" s="65">
        <v>0</v>
      </c>
      <c r="AA655" s="65">
        <v>0</v>
      </c>
      <c r="AB655" s="65">
        <v>0</v>
      </c>
      <c r="AC655" s="65">
        <v>0</v>
      </c>
      <c r="AD655" s="65">
        <v>0</v>
      </c>
      <c r="AE655" s="65">
        <v>0</v>
      </c>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v>0</v>
      </c>
      <c r="M656" s="65">
        <v>0</v>
      </c>
      <c r="N656" s="65">
        <v>0</v>
      </c>
      <c r="O656" s="65">
        <v>0</v>
      </c>
      <c r="P656" s="65">
        <v>0</v>
      </c>
      <c r="Q656" s="65"/>
      <c r="R656" s="65"/>
      <c r="S656" s="65"/>
      <c r="T656" s="65"/>
      <c r="U656" s="69"/>
      <c r="V656" s="16">
        <f t="shared" si="293"/>
        <v>0</v>
      </c>
      <c r="W656" s="72">
        <v>0</v>
      </c>
      <c r="X656" s="82">
        <f t="shared" si="309"/>
        <v>0</v>
      </c>
      <c r="Y656" s="7">
        <v>0</v>
      </c>
      <c r="Z656" s="65">
        <v>0</v>
      </c>
      <c r="AA656" s="65">
        <v>0</v>
      </c>
      <c r="AB656" s="65">
        <v>0</v>
      </c>
      <c r="AC656" s="65">
        <v>0</v>
      </c>
      <c r="AD656" s="65">
        <v>0</v>
      </c>
      <c r="AE656" s="65">
        <v>0</v>
      </c>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v>0</v>
      </c>
      <c r="M657" s="65">
        <v>0</v>
      </c>
      <c r="N657" s="65">
        <v>0</v>
      </c>
      <c r="O657" s="65">
        <v>0</v>
      </c>
      <c r="P657" s="65">
        <v>0</v>
      </c>
      <c r="Q657" s="65"/>
      <c r="R657" s="65"/>
      <c r="S657" s="65"/>
      <c r="T657" s="65"/>
      <c r="U657" s="69"/>
      <c r="V657" s="16">
        <f t="shared" si="293"/>
        <v>0</v>
      </c>
      <c r="W657" s="72">
        <v>0</v>
      </c>
      <c r="X657" s="82">
        <f t="shared" si="309"/>
        <v>0</v>
      </c>
      <c r="Y657" s="7">
        <v>0</v>
      </c>
      <c r="Z657" s="65">
        <v>0</v>
      </c>
      <c r="AA657" s="65">
        <v>0</v>
      </c>
      <c r="AB657" s="65">
        <v>0</v>
      </c>
      <c r="AC657" s="65">
        <v>0</v>
      </c>
      <c r="AD657" s="65">
        <v>0</v>
      </c>
      <c r="AE657" s="65">
        <v>0</v>
      </c>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v>0</v>
      </c>
      <c r="M658" s="65">
        <v>0</v>
      </c>
      <c r="N658" s="65">
        <v>0</v>
      </c>
      <c r="O658" s="65">
        <v>0</v>
      </c>
      <c r="P658" s="65">
        <v>0</v>
      </c>
      <c r="Q658" s="65"/>
      <c r="R658" s="65"/>
      <c r="S658" s="65"/>
      <c r="T658" s="65"/>
      <c r="U658" s="69"/>
      <c r="V658" s="16">
        <f t="shared" si="293"/>
        <v>0</v>
      </c>
      <c r="W658" s="72">
        <v>0.43333333333333329</v>
      </c>
      <c r="X658" s="82">
        <f t="shared" si="309"/>
        <v>0</v>
      </c>
      <c r="Y658" s="7">
        <v>0</v>
      </c>
      <c r="Z658" s="65">
        <v>0</v>
      </c>
      <c r="AA658" s="65">
        <v>0</v>
      </c>
      <c r="AB658" s="65">
        <v>0</v>
      </c>
      <c r="AC658" s="65">
        <v>0</v>
      </c>
      <c r="AD658" s="65">
        <v>0</v>
      </c>
      <c r="AE658" s="65">
        <v>0</v>
      </c>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0.43333333333333329</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v>0</v>
      </c>
      <c r="M659" s="65">
        <v>0</v>
      </c>
      <c r="N659" s="65">
        <v>0</v>
      </c>
      <c r="O659" s="65">
        <v>0</v>
      </c>
      <c r="P659" s="65">
        <v>0</v>
      </c>
      <c r="Q659" s="65"/>
      <c r="R659" s="65"/>
      <c r="S659" s="65"/>
      <c r="T659" s="65"/>
      <c r="U659" s="69"/>
      <c r="V659" s="16">
        <f t="shared" si="293"/>
        <v>0</v>
      </c>
      <c r="W659" s="72">
        <v>0</v>
      </c>
      <c r="X659" s="82">
        <f t="shared" si="309"/>
        <v>0</v>
      </c>
      <c r="Y659" s="7">
        <v>0</v>
      </c>
      <c r="Z659" s="65">
        <v>0</v>
      </c>
      <c r="AA659" s="65">
        <v>0</v>
      </c>
      <c r="AB659" s="65">
        <v>0</v>
      </c>
      <c r="AC659" s="65">
        <v>0</v>
      </c>
      <c r="AD659" s="65">
        <v>0</v>
      </c>
      <c r="AE659" s="65">
        <v>0</v>
      </c>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v>0</v>
      </c>
      <c r="M660" s="65">
        <v>0</v>
      </c>
      <c r="N660" s="65">
        <v>0</v>
      </c>
      <c r="O660" s="65">
        <v>0</v>
      </c>
      <c r="P660" s="65">
        <v>0</v>
      </c>
      <c r="Q660" s="65"/>
      <c r="R660" s="65"/>
      <c r="S660" s="65"/>
      <c r="T660" s="65"/>
      <c r="U660" s="69"/>
      <c r="V660" s="16">
        <f t="shared" si="293"/>
        <v>0</v>
      </c>
      <c r="W660" s="72">
        <v>0</v>
      </c>
      <c r="X660" s="82">
        <f t="shared" si="309"/>
        <v>0</v>
      </c>
      <c r="Y660" s="7">
        <v>0</v>
      </c>
      <c r="Z660" s="65">
        <v>0</v>
      </c>
      <c r="AA660" s="65">
        <v>0</v>
      </c>
      <c r="AB660" s="65">
        <v>0</v>
      </c>
      <c r="AC660" s="65">
        <v>0</v>
      </c>
      <c r="AD660" s="65">
        <v>0</v>
      </c>
      <c r="AE660" s="65">
        <v>0</v>
      </c>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v>0</v>
      </c>
      <c r="M661" s="65">
        <v>0</v>
      </c>
      <c r="N661" s="65">
        <v>0</v>
      </c>
      <c r="O661" s="65">
        <v>0</v>
      </c>
      <c r="P661" s="65">
        <v>0</v>
      </c>
      <c r="Q661" s="65"/>
      <c r="R661" s="65"/>
      <c r="S661" s="65"/>
      <c r="T661" s="65"/>
      <c r="U661" s="69"/>
      <c r="V661" s="16">
        <f t="shared" si="293"/>
        <v>0</v>
      </c>
      <c r="W661" s="72">
        <v>0</v>
      </c>
      <c r="X661" s="82">
        <f t="shared" si="309"/>
        <v>0</v>
      </c>
      <c r="Y661" s="7">
        <v>0</v>
      </c>
      <c r="Z661" s="65">
        <v>0</v>
      </c>
      <c r="AA661" s="65">
        <v>0</v>
      </c>
      <c r="AB661" s="65">
        <v>0</v>
      </c>
      <c r="AC661" s="65">
        <v>0</v>
      </c>
      <c r="AD661" s="65">
        <v>0</v>
      </c>
      <c r="AE661" s="65">
        <v>0</v>
      </c>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v>0</v>
      </c>
      <c r="M662" s="65">
        <v>0</v>
      </c>
      <c r="N662" s="65">
        <v>0</v>
      </c>
      <c r="O662" s="65">
        <v>0</v>
      </c>
      <c r="P662" s="65">
        <v>0</v>
      </c>
      <c r="Q662" s="65"/>
      <c r="R662" s="65"/>
      <c r="S662" s="65"/>
      <c r="T662" s="65"/>
      <c r="U662" s="69"/>
      <c r="V662" s="16">
        <f t="shared" si="293"/>
        <v>0</v>
      </c>
      <c r="W662" s="72">
        <v>0</v>
      </c>
      <c r="X662" s="82">
        <f t="shared" si="309"/>
        <v>0</v>
      </c>
      <c r="Y662" s="7">
        <v>0</v>
      </c>
      <c r="Z662" s="65">
        <v>0</v>
      </c>
      <c r="AA662" s="65">
        <v>0</v>
      </c>
      <c r="AB662" s="65">
        <v>0</v>
      </c>
      <c r="AC662" s="65">
        <v>0</v>
      </c>
      <c r="AD662" s="65">
        <v>0</v>
      </c>
      <c r="AE662" s="65">
        <v>0</v>
      </c>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v>0</v>
      </c>
      <c r="M663" s="65">
        <v>0</v>
      </c>
      <c r="N663" s="65">
        <v>0</v>
      </c>
      <c r="O663" s="65">
        <v>0</v>
      </c>
      <c r="P663" s="65">
        <v>0</v>
      </c>
      <c r="Q663" s="65"/>
      <c r="R663" s="65"/>
      <c r="S663" s="65"/>
      <c r="T663" s="65"/>
      <c r="U663" s="69"/>
      <c r="V663" s="16">
        <f t="shared" si="293"/>
        <v>0</v>
      </c>
      <c r="W663" s="72">
        <v>0</v>
      </c>
      <c r="X663" s="82">
        <f t="shared" si="309"/>
        <v>0</v>
      </c>
      <c r="Y663" s="7">
        <v>0</v>
      </c>
      <c r="Z663" s="65">
        <v>0</v>
      </c>
      <c r="AA663" s="65">
        <v>0</v>
      </c>
      <c r="AB663" s="65">
        <v>0</v>
      </c>
      <c r="AC663" s="65">
        <v>0</v>
      </c>
      <c r="AD663" s="65">
        <v>0</v>
      </c>
      <c r="AE663" s="65">
        <v>0</v>
      </c>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v>0</v>
      </c>
      <c r="M664" s="65">
        <v>0</v>
      </c>
      <c r="N664" s="65">
        <v>0</v>
      </c>
      <c r="O664" s="65">
        <v>0</v>
      </c>
      <c r="P664" s="65">
        <v>0</v>
      </c>
      <c r="Q664" s="65"/>
      <c r="R664" s="65"/>
      <c r="S664" s="65"/>
      <c r="T664" s="65"/>
      <c r="U664" s="69"/>
      <c r="V664" s="16">
        <f t="shared" si="293"/>
        <v>0</v>
      </c>
      <c r="W664" s="72">
        <v>0</v>
      </c>
      <c r="X664" s="82">
        <f t="shared" si="309"/>
        <v>0</v>
      </c>
      <c r="Y664" s="7">
        <v>0</v>
      </c>
      <c r="Z664" s="65">
        <v>0</v>
      </c>
      <c r="AA664" s="65">
        <v>0</v>
      </c>
      <c r="AB664" s="65">
        <v>0</v>
      </c>
      <c r="AC664" s="65">
        <v>0</v>
      </c>
      <c r="AD664" s="65">
        <v>0</v>
      </c>
      <c r="AE664" s="65">
        <v>0</v>
      </c>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v>0</v>
      </c>
      <c r="M665" s="65">
        <v>0</v>
      </c>
      <c r="N665" s="65">
        <v>0</v>
      </c>
      <c r="O665" s="65">
        <v>0</v>
      </c>
      <c r="P665" s="65">
        <v>0</v>
      </c>
      <c r="Q665" s="65"/>
      <c r="R665" s="65"/>
      <c r="S665" s="65"/>
      <c r="T665" s="65"/>
      <c r="U665" s="69"/>
      <c r="V665" s="16">
        <f t="shared" si="293"/>
        <v>0</v>
      </c>
      <c r="W665" s="72">
        <v>0</v>
      </c>
      <c r="X665" s="82">
        <f t="shared" si="309"/>
        <v>0</v>
      </c>
      <c r="Y665" s="7">
        <v>0</v>
      </c>
      <c r="Z665" s="65">
        <v>0</v>
      </c>
      <c r="AA665" s="65">
        <v>0</v>
      </c>
      <c r="AB665" s="65">
        <v>0</v>
      </c>
      <c r="AC665" s="65">
        <v>0</v>
      </c>
      <c r="AD665" s="65">
        <v>0</v>
      </c>
      <c r="AE665" s="65">
        <v>0</v>
      </c>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v>0</v>
      </c>
      <c r="M666" s="65">
        <v>0</v>
      </c>
      <c r="N666" s="65">
        <v>0</v>
      </c>
      <c r="O666" s="65">
        <v>0</v>
      </c>
      <c r="P666" s="65">
        <v>0</v>
      </c>
      <c r="Q666" s="65"/>
      <c r="R666" s="65"/>
      <c r="S666" s="65"/>
      <c r="T666" s="65"/>
      <c r="U666" s="69"/>
      <c r="V666" s="16">
        <f t="shared" si="293"/>
        <v>0</v>
      </c>
      <c r="W666" s="72">
        <v>0</v>
      </c>
      <c r="X666" s="82">
        <f t="shared" si="309"/>
        <v>0</v>
      </c>
      <c r="Y666" s="7">
        <v>0</v>
      </c>
      <c r="Z666" s="65">
        <v>0</v>
      </c>
      <c r="AA666" s="65">
        <v>0</v>
      </c>
      <c r="AB666" s="65">
        <v>0</v>
      </c>
      <c r="AC666" s="65">
        <v>0</v>
      </c>
      <c r="AD666" s="65">
        <v>0</v>
      </c>
      <c r="AE666" s="65">
        <v>0</v>
      </c>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v>0</v>
      </c>
      <c r="M667" s="65">
        <v>0</v>
      </c>
      <c r="N667" s="65">
        <v>0</v>
      </c>
      <c r="O667" s="65">
        <v>0</v>
      </c>
      <c r="P667" s="65">
        <v>0</v>
      </c>
      <c r="Q667" s="65"/>
      <c r="R667" s="65"/>
      <c r="S667" s="65"/>
      <c r="T667" s="65"/>
      <c r="U667" s="69"/>
      <c r="V667" s="16">
        <f t="shared" si="293"/>
        <v>0</v>
      </c>
      <c r="W667" s="72">
        <v>0</v>
      </c>
      <c r="X667" s="82">
        <f t="shared" si="309"/>
        <v>0</v>
      </c>
      <c r="Y667" s="7">
        <v>0</v>
      </c>
      <c r="Z667" s="65">
        <v>0</v>
      </c>
      <c r="AA667" s="65">
        <v>0</v>
      </c>
      <c r="AB667" s="65">
        <v>0</v>
      </c>
      <c r="AC667" s="65">
        <v>0</v>
      </c>
      <c r="AD667" s="65">
        <v>0</v>
      </c>
      <c r="AE667" s="65">
        <v>0</v>
      </c>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v>0</v>
      </c>
      <c r="M668" s="65">
        <v>0</v>
      </c>
      <c r="N668" s="65">
        <v>0</v>
      </c>
      <c r="O668" s="65">
        <v>0</v>
      </c>
      <c r="P668" s="65">
        <v>0</v>
      </c>
      <c r="Q668" s="65"/>
      <c r="R668" s="65"/>
      <c r="S668" s="65"/>
      <c r="T668" s="65"/>
      <c r="U668" s="69"/>
      <c r="V668" s="16">
        <f t="shared" si="293"/>
        <v>0</v>
      </c>
      <c r="W668" s="72">
        <v>0</v>
      </c>
      <c r="X668" s="82">
        <f t="shared" si="309"/>
        <v>0</v>
      </c>
      <c r="Y668" s="7">
        <v>0</v>
      </c>
      <c r="Z668" s="65">
        <v>0</v>
      </c>
      <c r="AA668" s="65">
        <v>0</v>
      </c>
      <c r="AB668" s="65">
        <v>0</v>
      </c>
      <c r="AC668" s="65">
        <v>0</v>
      </c>
      <c r="AD668" s="65">
        <v>0</v>
      </c>
      <c r="AE668" s="65">
        <v>0</v>
      </c>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v>0</v>
      </c>
      <c r="M669" s="65">
        <v>0</v>
      </c>
      <c r="N669" s="65">
        <v>0</v>
      </c>
      <c r="O669" s="65">
        <v>0</v>
      </c>
      <c r="P669" s="65">
        <v>0</v>
      </c>
      <c r="Q669" s="65"/>
      <c r="R669" s="65"/>
      <c r="S669" s="65"/>
      <c r="T669" s="65"/>
      <c r="U669" s="69"/>
      <c r="V669" s="16">
        <f t="shared" si="293"/>
        <v>0</v>
      </c>
      <c r="W669" s="72">
        <v>0</v>
      </c>
      <c r="X669" s="82">
        <f t="shared" si="309"/>
        <v>0</v>
      </c>
      <c r="Y669" s="7">
        <v>0</v>
      </c>
      <c r="Z669" s="65">
        <v>0</v>
      </c>
      <c r="AA669" s="65">
        <v>0</v>
      </c>
      <c r="AB669" s="65">
        <v>0</v>
      </c>
      <c r="AC669" s="65">
        <v>0</v>
      </c>
      <c r="AD669" s="65">
        <v>0</v>
      </c>
      <c r="AE669" s="65">
        <v>0</v>
      </c>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v>0</v>
      </c>
      <c r="M670" s="65">
        <v>0</v>
      </c>
      <c r="N670" s="65">
        <v>0</v>
      </c>
      <c r="O670" s="65">
        <v>1</v>
      </c>
      <c r="P670" s="65">
        <v>0</v>
      </c>
      <c r="Q670" s="65"/>
      <c r="R670" s="65"/>
      <c r="S670" s="65"/>
      <c r="T670" s="65"/>
      <c r="U670" s="69"/>
      <c r="V670" s="16">
        <f t="shared" si="293"/>
        <v>1</v>
      </c>
      <c r="W670" s="72">
        <v>9.1</v>
      </c>
      <c r="X670" s="82">
        <f t="shared" si="309"/>
        <v>10.989010989010989</v>
      </c>
      <c r="Y670" s="7">
        <v>0</v>
      </c>
      <c r="Z670" s="65">
        <v>0</v>
      </c>
      <c r="AA670" s="65">
        <v>0</v>
      </c>
      <c r="AB670" s="65">
        <v>0</v>
      </c>
      <c r="AC670" s="65">
        <v>0</v>
      </c>
      <c r="AD670" s="65">
        <v>0</v>
      </c>
      <c r="AE670" s="65">
        <v>0</v>
      </c>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1</v>
      </c>
      <c r="AT670" s="46">
        <f t="shared" si="301"/>
        <v>0</v>
      </c>
      <c r="AU670" s="46">
        <f t="shared" si="302"/>
        <v>0</v>
      </c>
      <c r="AV670" s="46">
        <f t="shared" si="303"/>
        <v>0</v>
      </c>
      <c r="AW670" s="46">
        <f t="shared" si="304"/>
        <v>0</v>
      </c>
      <c r="AX670" s="46">
        <f t="shared" si="305"/>
        <v>0</v>
      </c>
      <c r="AY670" s="48">
        <f t="shared" si="306"/>
        <v>0</v>
      </c>
      <c r="AZ670" s="88">
        <f t="shared" si="311"/>
        <v>9.1</v>
      </c>
      <c r="BA670" s="50">
        <f t="shared" si="307"/>
        <v>1</v>
      </c>
      <c r="BB670" s="17">
        <f t="shared" si="308"/>
        <v>0.10989010989010989</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v>0</v>
      </c>
      <c r="M671" s="65">
        <v>0</v>
      </c>
      <c r="N671" s="65">
        <v>0</v>
      </c>
      <c r="O671" s="65">
        <v>0</v>
      </c>
      <c r="P671" s="65">
        <v>0</v>
      </c>
      <c r="Q671" s="65"/>
      <c r="R671" s="65"/>
      <c r="S671" s="65"/>
      <c r="T671" s="65"/>
      <c r="U671" s="69"/>
      <c r="V671" s="16">
        <f t="shared" si="293"/>
        <v>0</v>
      </c>
      <c r="W671" s="72">
        <v>0</v>
      </c>
      <c r="X671" s="82">
        <f t="shared" si="309"/>
        <v>0</v>
      </c>
      <c r="Y671" s="7">
        <v>0</v>
      </c>
      <c r="Z671" s="65">
        <v>0</v>
      </c>
      <c r="AA671" s="65">
        <v>0</v>
      </c>
      <c r="AB671" s="65">
        <v>0</v>
      </c>
      <c r="AC671" s="65">
        <v>0</v>
      </c>
      <c r="AD671" s="65">
        <v>0</v>
      </c>
      <c r="AE671" s="65">
        <v>0</v>
      </c>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v>0</v>
      </c>
      <c r="M672" s="65">
        <v>0</v>
      </c>
      <c r="N672" s="65">
        <v>0</v>
      </c>
      <c r="O672" s="65">
        <v>0</v>
      </c>
      <c r="P672" s="65">
        <v>0</v>
      </c>
      <c r="Q672" s="65"/>
      <c r="R672" s="65"/>
      <c r="S672" s="65"/>
      <c r="T672" s="65"/>
      <c r="U672" s="69"/>
      <c r="V672" s="16">
        <f t="shared" si="293"/>
        <v>0</v>
      </c>
      <c r="W672" s="72">
        <v>0</v>
      </c>
      <c r="X672" s="82">
        <f t="shared" si="309"/>
        <v>0</v>
      </c>
      <c r="Y672" s="7">
        <v>0</v>
      </c>
      <c r="Z672" s="65">
        <v>0</v>
      </c>
      <c r="AA672" s="65">
        <v>0</v>
      </c>
      <c r="AB672" s="65">
        <v>0</v>
      </c>
      <c r="AC672" s="65">
        <v>0</v>
      </c>
      <c r="AD672" s="65">
        <v>0</v>
      </c>
      <c r="AE672" s="65">
        <v>0</v>
      </c>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v>0</v>
      </c>
      <c r="M673" s="65">
        <v>0</v>
      </c>
      <c r="N673" s="65">
        <v>0</v>
      </c>
      <c r="O673" s="65">
        <v>0</v>
      </c>
      <c r="P673" s="65">
        <v>0</v>
      </c>
      <c r="Q673" s="65"/>
      <c r="R673" s="65"/>
      <c r="S673" s="65"/>
      <c r="T673" s="65"/>
      <c r="U673" s="69"/>
      <c r="V673" s="16">
        <f t="shared" si="293"/>
        <v>0</v>
      </c>
      <c r="W673" s="72">
        <v>0</v>
      </c>
      <c r="X673" s="82">
        <f t="shared" si="309"/>
        <v>0</v>
      </c>
      <c r="Y673" s="7">
        <v>0</v>
      </c>
      <c r="Z673" s="65">
        <v>0</v>
      </c>
      <c r="AA673" s="65">
        <v>0</v>
      </c>
      <c r="AB673" s="65">
        <v>0</v>
      </c>
      <c r="AC673" s="65">
        <v>0</v>
      </c>
      <c r="AD673" s="65">
        <v>0</v>
      </c>
      <c r="AE673" s="65">
        <v>0</v>
      </c>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v>0</v>
      </c>
      <c r="M674" s="65">
        <v>0</v>
      </c>
      <c r="N674" s="65">
        <v>0</v>
      </c>
      <c r="O674" s="65">
        <v>0</v>
      </c>
      <c r="P674" s="65">
        <v>0</v>
      </c>
      <c r="Q674" s="65"/>
      <c r="R674" s="65"/>
      <c r="S674" s="65"/>
      <c r="T674" s="65"/>
      <c r="U674" s="69"/>
      <c r="V674" s="16">
        <f t="shared" si="293"/>
        <v>0</v>
      </c>
      <c r="W674" s="72">
        <v>0</v>
      </c>
      <c r="X674" s="82">
        <f t="shared" si="309"/>
        <v>0</v>
      </c>
      <c r="Y674" s="7">
        <v>0</v>
      </c>
      <c r="Z674" s="65">
        <v>0</v>
      </c>
      <c r="AA674" s="65">
        <v>0</v>
      </c>
      <c r="AB674" s="65">
        <v>0</v>
      </c>
      <c r="AC674" s="65">
        <v>0</v>
      </c>
      <c r="AD674" s="65">
        <v>0</v>
      </c>
      <c r="AE674" s="65">
        <v>0</v>
      </c>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v>0</v>
      </c>
      <c r="M675" s="65">
        <v>0</v>
      </c>
      <c r="N675" s="65">
        <v>0</v>
      </c>
      <c r="O675" s="65">
        <v>0</v>
      </c>
      <c r="P675" s="65">
        <v>0</v>
      </c>
      <c r="Q675" s="65"/>
      <c r="R675" s="65"/>
      <c r="S675" s="65"/>
      <c r="T675" s="65"/>
      <c r="U675" s="69"/>
      <c r="V675" s="16">
        <f t="shared" si="293"/>
        <v>0</v>
      </c>
      <c r="W675" s="72">
        <v>0</v>
      </c>
      <c r="X675" s="82">
        <f t="shared" si="309"/>
        <v>0</v>
      </c>
      <c r="Y675" s="7">
        <v>0</v>
      </c>
      <c r="Z675" s="65">
        <v>0</v>
      </c>
      <c r="AA675" s="65">
        <v>0</v>
      </c>
      <c r="AB675" s="65">
        <v>0</v>
      </c>
      <c r="AC675" s="65">
        <v>0</v>
      </c>
      <c r="AD675" s="65">
        <v>0</v>
      </c>
      <c r="AE675" s="65">
        <v>0</v>
      </c>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v>0</v>
      </c>
      <c r="M676" s="65">
        <v>0</v>
      </c>
      <c r="N676" s="65">
        <v>0</v>
      </c>
      <c r="O676" s="65">
        <v>0</v>
      </c>
      <c r="P676" s="65">
        <v>0</v>
      </c>
      <c r="Q676" s="65"/>
      <c r="R676" s="65"/>
      <c r="S676" s="65"/>
      <c r="T676" s="65"/>
      <c r="U676" s="69"/>
      <c r="V676" s="16">
        <f t="shared" si="293"/>
        <v>0</v>
      </c>
      <c r="W676" s="72">
        <v>0</v>
      </c>
      <c r="X676" s="82">
        <f t="shared" si="309"/>
        <v>0</v>
      </c>
      <c r="Y676" s="7">
        <v>0</v>
      </c>
      <c r="Z676" s="65">
        <v>0</v>
      </c>
      <c r="AA676" s="65">
        <v>0</v>
      </c>
      <c r="AB676" s="65">
        <v>0</v>
      </c>
      <c r="AC676" s="65">
        <v>0</v>
      </c>
      <c r="AD676" s="65">
        <v>0</v>
      </c>
      <c r="AE676" s="65">
        <v>0</v>
      </c>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v>0</v>
      </c>
      <c r="M677" s="65">
        <v>0</v>
      </c>
      <c r="N677" s="65">
        <v>0</v>
      </c>
      <c r="O677" s="65">
        <v>0</v>
      </c>
      <c r="P677" s="65">
        <v>0</v>
      </c>
      <c r="Q677" s="65"/>
      <c r="R677" s="65"/>
      <c r="S677" s="65"/>
      <c r="T677" s="65"/>
      <c r="U677" s="69"/>
      <c r="V677" s="16">
        <f t="shared" si="293"/>
        <v>0</v>
      </c>
      <c r="W677" s="72">
        <v>0</v>
      </c>
      <c r="X677" s="82">
        <f t="shared" si="309"/>
        <v>0</v>
      </c>
      <c r="Y677" s="7">
        <v>0</v>
      </c>
      <c r="Z677" s="65">
        <v>0</v>
      </c>
      <c r="AA677" s="65">
        <v>0</v>
      </c>
      <c r="AB677" s="65">
        <v>0</v>
      </c>
      <c r="AC677" s="65">
        <v>0</v>
      </c>
      <c r="AD677" s="65">
        <v>0</v>
      </c>
      <c r="AE677" s="65">
        <v>0</v>
      </c>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v>0</v>
      </c>
      <c r="M678" s="65">
        <v>0</v>
      </c>
      <c r="N678" s="65">
        <v>0</v>
      </c>
      <c r="O678" s="65">
        <v>0</v>
      </c>
      <c r="P678" s="65">
        <v>0</v>
      </c>
      <c r="Q678" s="65"/>
      <c r="R678" s="65"/>
      <c r="S678" s="65"/>
      <c r="T678" s="65"/>
      <c r="U678" s="69"/>
      <c r="V678" s="16">
        <f t="shared" si="293"/>
        <v>0</v>
      </c>
      <c r="W678" s="72">
        <v>0</v>
      </c>
      <c r="X678" s="82">
        <f t="shared" si="309"/>
        <v>0</v>
      </c>
      <c r="Y678" s="7">
        <v>0</v>
      </c>
      <c r="Z678" s="65">
        <v>0</v>
      </c>
      <c r="AA678" s="65">
        <v>0</v>
      </c>
      <c r="AB678" s="65">
        <v>0</v>
      </c>
      <c r="AC678" s="65">
        <v>0</v>
      </c>
      <c r="AD678" s="65">
        <v>0</v>
      </c>
      <c r="AE678" s="65">
        <v>0</v>
      </c>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v>0</v>
      </c>
      <c r="M679" s="65">
        <v>0</v>
      </c>
      <c r="N679" s="65">
        <v>0</v>
      </c>
      <c r="O679" s="65">
        <v>0</v>
      </c>
      <c r="P679" s="65">
        <v>0</v>
      </c>
      <c r="Q679" s="65"/>
      <c r="R679" s="65"/>
      <c r="S679" s="65"/>
      <c r="T679" s="65"/>
      <c r="U679" s="69"/>
      <c r="V679" s="16">
        <f t="shared" si="293"/>
        <v>0</v>
      </c>
      <c r="W679" s="72">
        <v>0</v>
      </c>
      <c r="X679" s="82">
        <f t="shared" si="309"/>
        <v>0</v>
      </c>
      <c r="Y679" s="7">
        <v>0</v>
      </c>
      <c r="Z679" s="65">
        <v>0</v>
      </c>
      <c r="AA679" s="65">
        <v>0</v>
      </c>
      <c r="AB679" s="65">
        <v>0</v>
      </c>
      <c r="AC679" s="65">
        <v>0</v>
      </c>
      <c r="AD679" s="65">
        <v>0</v>
      </c>
      <c r="AE679" s="65">
        <v>0</v>
      </c>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v>0</v>
      </c>
      <c r="M680" s="65">
        <v>0</v>
      </c>
      <c r="N680" s="65">
        <v>0</v>
      </c>
      <c r="O680" s="65">
        <v>0</v>
      </c>
      <c r="P680" s="65">
        <v>0</v>
      </c>
      <c r="Q680" s="65"/>
      <c r="R680" s="65"/>
      <c r="S680" s="65"/>
      <c r="T680" s="65"/>
      <c r="U680" s="69"/>
      <c r="V680" s="16">
        <f t="shared" si="293"/>
        <v>0</v>
      </c>
      <c r="W680" s="72">
        <v>0</v>
      </c>
      <c r="X680" s="82">
        <f t="shared" si="309"/>
        <v>0</v>
      </c>
      <c r="Y680" s="7">
        <v>0</v>
      </c>
      <c r="Z680" s="65">
        <v>0</v>
      </c>
      <c r="AA680" s="65">
        <v>0</v>
      </c>
      <c r="AB680" s="65">
        <v>0</v>
      </c>
      <c r="AC680" s="65">
        <v>0</v>
      </c>
      <c r="AD680" s="65">
        <v>0</v>
      </c>
      <c r="AE680" s="65">
        <v>0</v>
      </c>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v>0</v>
      </c>
      <c r="M681" s="65">
        <v>0</v>
      </c>
      <c r="N681" s="65">
        <v>0</v>
      </c>
      <c r="O681" s="65">
        <v>0</v>
      </c>
      <c r="P681" s="65">
        <v>0</v>
      </c>
      <c r="Q681" s="65"/>
      <c r="R681" s="65"/>
      <c r="S681" s="65"/>
      <c r="T681" s="65"/>
      <c r="U681" s="69"/>
      <c r="V681" s="16">
        <f t="shared" si="293"/>
        <v>0</v>
      </c>
      <c r="W681" s="72">
        <v>0</v>
      </c>
      <c r="X681" s="82">
        <f t="shared" si="309"/>
        <v>0</v>
      </c>
      <c r="Y681" s="7">
        <v>0</v>
      </c>
      <c r="Z681" s="65">
        <v>0</v>
      </c>
      <c r="AA681" s="65">
        <v>0</v>
      </c>
      <c r="AB681" s="65">
        <v>0</v>
      </c>
      <c r="AC681" s="65">
        <v>0</v>
      </c>
      <c r="AD681" s="65">
        <v>0</v>
      </c>
      <c r="AE681" s="65">
        <v>0</v>
      </c>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v>0</v>
      </c>
      <c r="M682" s="65">
        <v>0</v>
      </c>
      <c r="N682" s="65">
        <v>0</v>
      </c>
      <c r="O682" s="65">
        <v>0</v>
      </c>
      <c r="P682" s="65">
        <v>0</v>
      </c>
      <c r="Q682" s="65"/>
      <c r="R682" s="65"/>
      <c r="S682" s="65"/>
      <c r="T682" s="65"/>
      <c r="U682" s="69"/>
      <c r="V682" s="16">
        <f t="shared" si="293"/>
        <v>0</v>
      </c>
      <c r="W682" s="72">
        <v>0</v>
      </c>
      <c r="X682" s="82">
        <f t="shared" si="309"/>
        <v>0</v>
      </c>
      <c r="Y682" s="7">
        <v>0</v>
      </c>
      <c r="Z682" s="65">
        <v>0</v>
      </c>
      <c r="AA682" s="65">
        <v>0</v>
      </c>
      <c r="AB682" s="65">
        <v>0</v>
      </c>
      <c r="AC682" s="65">
        <v>0</v>
      </c>
      <c r="AD682" s="65">
        <v>0</v>
      </c>
      <c r="AE682" s="65">
        <v>0</v>
      </c>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v>0</v>
      </c>
      <c r="M683" s="65">
        <v>0</v>
      </c>
      <c r="N683" s="65">
        <v>0</v>
      </c>
      <c r="O683" s="65">
        <v>0</v>
      </c>
      <c r="P683" s="65">
        <v>0</v>
      </c>
      <c r="Q683" s="65"/>
      <c r="R683" s="65"/>
      <c r="S683" s="65"/>
      <c r="T683" s="65"/>
      <c r="U683" s="69"/>
      <c r="V683" s="16">
        <f t="shared" si="293"/>
        <v>0</v>
      </c>
      <c r="W683" s="72">
        <v>0</v>
      </c>
      <c r="X683" s="82">
        <f t="shared" si="309"/>
        <v>0</v>
      </c>
      <c r="Y683" s="7">
        <v>0</v>
      </c>
      <c r="Z683" s="65">
        <v>0</v>
      </c>
      <c r="AA683" s="65">
        <v>0</v>
      </c>
      <c r="AB683" s="65">
        <v>0</v>
      </c>
      <c r="AC683" s="65">
        <v>0</v>
      </c>
      <c r="AD683" s="65">
        <v>0</v>
      </c>
      <c r="AE683" s="65">
        <v>0</v>
      </c>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v>0</v>
      </c>
      <c r="M684" s="65">
        <v>0</v>
      </c>
      <c r="N684" s="65">
        <v>0</v>
      </c>
      <c r="O684" s="65">
        <v>0</v>
      </c>
      <c r="P684" s="65">
        <v>0</v>
      </c>
      <c r="Q684" s="65"/>
      <c r="R684" s="65"/>
      <c r="S684" s="65"/>
      <c r="T684" s="65"/>
      <c r="U684" s="69"/>
      <c r="V684" s="16">
        <f t="shared" si="293"/>
        <v>0</v>
      </c>
      <c r="W684" s="72">
        <v>0</v>
      </c>
      <c r="X684" s="82">
        <f t="shared" si="309"/>
        <v>0</v>
      </c>
      <c r="Y684" s="7">
        <v>0</v>
      </c>
      <c r="Z684" s="65">
        <v>0</v>
      </c>
      <c r="AA684" s="65">
        <v>0</v>
      </c>
      <c r="AB684" s="65">
        <v>0</v>
      </c>
      <c r="AC684" s="65">
        <v>0</v>
      </c>
      <c r="AD684" s="65">
        <v>0</v>
      </c>
      <c r="AE684" s="65">
        <v>0</v>
      </c>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v>0</v>
      </c>
      <c r="M685" s="65">
        <v>0</v>
      </c>
      <c r="N685" s="65">
        <v>0</v>
      </c>
      <c r="O685" s="65">
        <v>0</v>
      </c>
      <c r="P685" s="65">
        <v>0</v>
      </c>
      <c r="Q685" s="65"/>
      <c r="R685" s="65"/>
      <c r="S685" s="65"/>
      <c r="T685" s="65"/>
      <c r="U685" s="69"/>
      <c r="V685" s="16">
        <f t="shared" si="293"/>
        <v>0</v>
      </c>
      <c r="W685" s="72">
        <v>0</v>
      </c>
      <c r="X685" s="82">
        <f t="shared" si="309"/>
        <v>0</v>
      </c>
      <c r="Y685" s="7">
        <v>0</v>
      </c>
      <c r="Z685" s="65">
        <v>0</v>
      </c>
      <c r="AA685" s="65">
        <v>0</v>
      </c>
      <c r="AB685" s="65">
        <v>0</v>
      </c>
      <c r="AC685" s="65">
        <v>0</v>
      </c>
      <c r="AD685" s="65">
        <v>0</v>
      </c>
      <c r="AE685" s="65">
        <v>0</v>
      </c>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v>0</v>
      </c>
      <c r="M686" s="65">
        <v>0</v>
      </c>
      <c r="N686" s="65">
        <v>0</v>
      </c>
      <c r="O686" s="65">
        <v>0</v>
      </c>
      <c r="P686" s="65">
        <v>0</v>
      </c>
      <c r="Q686" s="65"/>
      <c r="R686" s="65"/>
      <c r="S686" s="65"/>
      <c r="T686" s="65"/>
      <c r="U686" s="69"/>
      <c r="V686" s="16">
        <f t="shared" si="293"/>
        <v>0</v>
      </c>
      <c r="W686" s="72">
        <v>0</v>
      </c>
      <c r="X686" s="82">
        <f t="shared" si="309"/>
        <v>0</v>
      </c>
      <c r="Y686" s="7">
        <v>0</v>
      </c>
      <c r="Z686" s="65">
        <v>0</v>
      </c>
      <c r="AA686" s="65">
        <v>0</v>
      </c>
      <c r="AB686" s="65">
        <v>0</v>
      </c>
      <c r="AC686" s="65">
        <v>0</v>
      </c>
      <c r="AD686" s="65">
        <v>0</v>
      </c>
      <c r="AE686" s="65">
        <v>0</v>
      </c>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v>0</v>
      </c>
      <c r="M687" s="65">
        <v>0</v>
      </c>
      <c r="N687" s="65">
        <v>0</v>
      </c>
      <c r="O687" s="65">
        <v>0</v>
      </c>
      <c r="P687" s="65">
        <v>0</v>
      </c>
      <c r="Q687" s="65"/>
      <c r="R687" s="65"/>
      <c r="S687" s="65"/>
      <c r="T687" s="65"/>
      <c r="U687" s="69"/>
      <c r="V687" s="16">
        <f t="shared" si="293"/>
        <v>0</v>
      </c>
      <c r="W687" s="72">
        <v>0</v>
      </c>
      <c r="X687" s="82">
        <f t="shared" si="309"/>
        <v>0</v>
      </c>
      <c r="Y687" s="7">
        <v>0</v>
      </c>
      <c r="Z687" s="65">
        <v>0</v>
      </c>
      <c r="AA687" s="65">
        <v>0</v>
      </c>
      <c r="AB687" s="65">
        <v>0</v>
      </c>
      <c r="AC687" s="65">
        <v>0</v>
      </c>
      <c r="AD687" s="65">
        <v>0</v>
      </c>
      <c r="AE687" s="65">
        <v>0</v>
      </c>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v>0</v>
      </c>
      <c r="M688" s="65">
        <v>0</v>
      </c>
      <c r="N688" s="65">
        <v>0</v>
      </c>
      <c r="O688" s="65">
        <v>0</v>
      </c>
      <c r="P688" s="65">
        <v>0</v>
      </c>
      <c r="Q688" s="65"/>
      <c r="R688" s="65"/>
      <c r="S688" s="65"/>
      <c r="T688" s="65"/>
      <c r="U688" s="69"/>
      <c r="V688" s="16">
        <f t="shared" si="293"/>
        <v>0</v>
      </c>
      <c r="W688" s="72">
        <v>0</v>
      </c>
      <c r="X688" s="82">
        <f t="shared" si="309"/>
        <v>0</v>
      </c>
      <c r="Y688" s="7">
        <v>0</v>
      </c>
      <c r="Z688" s="65">
        <v>0</v>
      </c>
      <c r="AA688" s="65">
        <v>0</v>
      </c>
      <c r="AB688" s="65">
        <v>0</v>
      </c>
      <c r="AC688" s="65">
        <v>0</v>
      </c>
      <c r="AD688" s="65">
        <v>0</v>
      </c>
      <c r="AE688" s="65">
        <v>0</v>
      </c>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v>0</v>
      </c>
      <c r="M689" s="65">
        <v>0</v>
      </c>
      <c r="N689" s="65">
        <v>0</v>
      </c>
      <c r="O689" s="65">
        <v>0</v>
      </c>
      <c r="P689" s="65">
        <v>0</v>
      </c>
      <c r="Q689" s="65"/>
      <c r="R689" s="65"/>
      <c r="S689" s="65"/>
      <c r="T689" s="65"/>
      <c r="U689" s="69"/>
      <c r="V689" s="16">
        <f t="shared" si="293"/>
        <v>0</v>
      </c>
      <c r="W689" s="72">
        <v>0</v>
      </c>
      <c r="X689" s="82">
        <f t="shared" si="309"/>
        <v>0</v>
      </c>
      <c r="Y689" s="7">
        <v>0</v>
      </c>
      <c r="Z689" s="65">
        <v>0</v>
      </c>
      <c r="AA689" s="65">
        <v>0</v>
      </c>
      <c r="AB689" s="65">
        <v>0</v>
      </c>
      <c r="AC689" s="65">
        <v>0</v>
      </c>
      <c r="AD689" s="65">
        <v>0</v>
      </c>
      <c r="AE689" s="65">
        <v>0</v>
      </c>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v>0</v>
      </c>
      <c r="M690" s="65">
        <v>0</v>
      </c>
      <c r="N690" s="65">
        <v>0</v>
      </c>
      <c r="O690" s="65">
        <v>0</v>
      </c>
      <c r="P690" s="65">
        <v>0</v>
      </c>
      <c r="Q690" s="65"/>
      <c r="R690" s="65"/>
      <c r="S690" s="65"/>
      <c r="T690" s="65"/>
      <c r="U690" s="69"/>
      <c r="V690" s="16">
        <f t="shared" si="293"/>
        <v>0</v>
      </c>
      <c r="W690" s="72">
        <v>0</v>
      </c>
      <c r="X690" s="82">
        <f t="shared" si="309"/>
        <v>0</v>
      </c>
      <c r="Y690" s="7">
        <v>0</v>
      </c>
      <c r="Z690" s="65">
        <v>0</v>
      </c>
      <c r="AA690" s="65">
        <v>0</v>
      </c>
      <c r="AB690" s="65">
        <v>0</v>
      </c>
      <c r="AC690" s="65">
        <v>0</v>
      </c>
      <c r="AD690" s="65">
        <v>0</v>
      </c>
      <c r="AE690" s="65">
        <v>0</v>
      </c>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v>0</v>
      </c>
      <c r="M691" s="65">
        <v>0</v>
      </c>
      <c r="N691" s="65">
        <v>0</v>
      </c>
      <c r="O691" s="65">
        <v>0</v>
      </c>
      <c r="P691" s="65">
        <v>0</v>
      </c>
      <c r="Q691" s="65"/>
      <c r="R691" s="65"/>
      <c r="S691" s="65"/>
      <c r="T691" s="65"/>
      <c r="U691" s="69"/>
      <c r="V691" s="16">
        <f t="shared" si="293"/>
        <v>0</v>
      </c>
      <c r="W691" s="72">
        <v>0</v>
      </c>
      <c r="X691" s="82">
        <f t="shared" si="309"/>
        <v>0</v>
      </c>
      <c r="Y691" s="7">
        <v>0</v>
      </c>
      <c r="Z691" s="65">
        <v>0</v>
      </c>
      <c r="AA691" s="65">
        <v>0</v>
      </c>
      <c r="AB691" s="65">
        <v>0</v>
      </c>
      <c r="AC691" s="65">
        <v>0</v>
      </c>
      <c r="AD691" s="65">
        <v>0</v>
      </c>
      <c r="AE691" s="65">
        <v>0</v>
      </c>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v>0</v>
      </c>
      <c r="M692" s="65">
        <v>0</v>
      </c>
      <c r="N692" s="65">
        <v>0</v>
      </c>
      <c r="O692" s="65">
        <v>0</v>
      </c>
      <c r="P692" s="65">
        <v>0</v>
      </c>
      <c r="Q692" s="65"/>
      <c r="R692" s="65"/>
      <c r="S692" s="65"/>
      <c r="T692" s="65"/>
      <c r="U692" s="69"/>
      <c r="V692" s="16">
        <f t="shared" si="293"/>
        <v>0</v>
      </c>
      <c r="W692" s="72">
        <v>0</v>
      </c>
      <c r="X692" s="82">
        <f t="shared" si="309"/>
        <v>0</v>
      </c>
      <c r="Y692" s="7">
        <v>0</v>
      </c>
      <c r="Z692" s="65">
        <v>0</v>
      </c>
      <c r="AA692" s="65">
        <v>0</v>
      </c>
      <c r="AB692" s="65">
        <v>0</v>
      </c>
      <c r="AC692" s="65">
        <v>0</v>
      </c>
      <c r="AD692" s="65">
        <v>0</v>
      </c>
      <c r="AE692" s="65">
        <v>0</v>
      </c>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v>0</v>
      </c>
      <c r="M693" s="65">
        <v>0</v>
      </c>
      <c r="N693" s="65">
        <v>0</v>
      </c>
      <c r="O693" s="65">
        <v>0</v>
      </c>
      <c r="P693" s="65">
        <v>0</v>
      </c>
      <c r="Q693" s="65"/>
      <c r="R693" s="65"/>
      <c r="S693" s="65"/>
      <c r="T693" s="65"/>
      <c r="U693" s="69"/>
      <c r="V693" s="16">
        <f t="shared" si="293"/>
        <v>0</v>
      </c>
      <c r="W693" s="72">
        <v>0</v>
      </c>
      <c r="X693" s="82">
        <f t="shared" si="309"/>
        <v>0</v>
      </c>
      <c r="Y693" s="7">
        <v>0</v>
      </c>
      <c r="Z693" s="65">
        <v>0</v>
      </c>
      <c r="AA693" s="65">
        <v>0</v>
      </c>
      <c r="AB693" s="65">
        <v>0</v>
      </c>
      <c r="AC693" s="65">
        <v>0</v>
      </c>
      <c r="AD693" s="65">
        <v>0</v>
      </c>
      <c r="AE693" s="65">
        <v>0</v>
      </c>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v>0</v>
      </c>
      <c r="M694" s="65">
        <v>0</v>
      </c>
      <c r="N694" s="65">
        <v>0</v>
      </c>
      <c r="O694" s="65">
        <v>0</v>
      </c>
      <c r="P694" s="65">
        <v>0</v>
      </c>
      <c r="Q694" s="65"/>
      <c r="R694" s="65"/>
      <c r="S694" s="65"/>
      <c r="T694" s="65"/>
      <c r="U694" s="69"/>
      <c r="V694" s="16">
        <f t="shared" si="293"/>
        <v>0</v>
      </c>
      <c r="W694" s="72">
        <v>0</v>
      </c>
      <c r="X694" s="82">
        <f t="shared" si="309"/>
        <v>0</v>
      </c>
      <c r="Y694" s="7">
        <v>0</v>
      </c>
      <c r="Z694" s="65">
        <v>0</v>
      </c>
      <c r="AA694" s="65">
        <v>0</v>
      </c>
      <c r="AB694" s="65">
        <v>0</v>
      </c>
      <c r="AC694" s="65">
        <v>0</v>
      </c>
      <c r="AD694" s="65">
        <v>0</v>
      </c>
      <c r="AE694" s="65">
        <v>0</v>
      </c>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v>0</v>
      </c>
      <c r="M695" s="65">
        <v>0</v>
      </c>
      <c r="N695" s="65">
        <v>0</v>
      </c>
      <c r="O695" s="65">
        <v>0</v>
      </c>
      <c r="P695" s="65">
        <v>0</v>
      </c>
      <c r="Q695" s="65"/>
      <c r="R695" s="65"/>
      <c r="S695" s="65"/>
      <c r="T695" s="65"/>
      <c r="U695" s="69"/>
      <c r="V695" s="16">
        <f t="shared" si="293"/>
        <v>0</v>
      </c>
      <c r="W695" s="72">
        <v>0</v>
      </c>
      <c r="X695" s="82">
        <f t="shared" si="309"/>
        <v>0</v>
      </c>
      <c r="Y695" s="7">
        <v>0</v>
      </c>
      <c r="Z695" s="65">
        <v>0</v>
      </c>
      <c r="AA695" s="65">
        <v>0</v>
      </c>
      <c r="AB695" s="65">
        <v>0</v>
      </c>
      <c r="AC695" s="65">
        <v>0</v>
      </c>
      <c r="AD695" s="65">
        <v>0</v>
      </c>
      <c r="AE695" s="65">
        <v>0</v>
      </c>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v>0</v>
      </c>
      <c r="M696" s="65">
        <v>0</v>
      </c>
      <c r="N696" s="65">
        <v>0</v>
      </c>
      <c r="O696" s="65">
        <v>0</v>
      </c>
      <c r="P696" s="65">
        <v>0</v>
      </c>
      <c r="Q696" s="65"/>
      <c r="R696" s="65"/>
      <c r="S696" s="65"/>
      <c r="T696" s="65"/>
      <c r="U696" s="69"/>
      <c r="V696" s="16">
        <f t="shared" si="293"/>
        <v>0</v>
      </c>
      <c r="W696" s="72">
        <v>0</v>
      </c>
      <c r="X696" s="82">
        <f t="shared" si="309"/>
        <v>0</v>
      </c>
      <c r="Y696" s="7">
        <v>0</v>
      </c>
      <c r="Z696" s="65">
        <v>0</v>
      </c>
      <c r="AA696" s="65">
        <v>0</v>
      </c>
      <c r="AB696" s="65">
        <v>0</v>
      </c>
      <c r="AC696" s="65">
        <v>0</v>
      </c>
      <c r="AD696" s="65">
        <v>0</v>
      </c>
      <c r="AE696" s="65">
        <v>0</v>
      </c>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v>0</v>
      </c>
      <c r="M697" s="65">
        <v>0</v>
      </c>
      <c r="N697" s="65">
        <v>0</v>
      </c>
      <c r="O697" s="65">
        <v>0</v>
      </c>
      <c r="P697" s="65">
        <v>0</v>
      </c>
      <c r="Q697" s="65"/>
      <c r="R697" s="65"/>
      <c r="S697" s="65"/>
      <c r="T697" s="65"/>
      <c r="U697" s="69"/>
      <c r="V697" s="16">
        <f t="shared" si="293"/>
        <v>0</v>
      </c>
      <c r="W697" s="72">
        <v>0</v>
      </c>
      <c r="X697" s="82">
        <f t="shared" si="309"/>
        <v>0</v>
      </c>
      <c r="Y697" s="7">
        <v>0</v>
      </c>
      <c r="Z697" s="65">
        <v>0</v>
      </c>
      <c r="AA697" s="65">
        <v>0</v>
      </c>
      <c r="AB697" s="65">
        <v>0</v>
      </c>
      <c r="AC697" s="65">
        <v>0</v>
      </c>
      <c r="AD697" s="65">
        <v>0</v>
      </c>
      <c r="AE697" s="65">
        <v>0</v>
      </c>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v>0</v>
      </c>
      <c r="M698" s="65">
        <v>0</v>
      </c>
      <c r="N698" s="65">
        <v>0</v>
      </c>
      <c r="O698" s="65">
        <v>0</v>
      </c>
      <c r="P698" s="65">
        <v>0</v>
      </c>
      <c r="Q698" s="65"/>
      <c r="R698" s="65"/>
      <c r="S698" s="65"/>
      <c r="T698" s="65"/>
      <c r="U698" s="69"/>
      <c r="V698" s="16">
        <f t="shared" si="293"/>
        <v>0</v>
      </c>
      <c r="W698" s="72">
        <v>0</v>
      </c>
      <c r="X698" s="82">
        <f t="shared" si="309"/>
        <v>0</v>
      </c>
      <c r="Y698" s="7">
        <v>0</v>
      </c>
      <c r="Z698" s="65">
        <v>0</v>
      </c>
      <c r="AA698" s="65">
        <v>0</v>
      </c>
      <c r="AB698" s="65">
        <v>0</v>
      </c>
      <c r="AC698" s="65">
        <v>0</v>
      </c>
      <c r="AD698" s="65">
        <v>0</v>
      </c>
      <c r="AE698" s="65">
        <v>0</v>
      </c>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v>0</v>
      </c>
      <c r="M699" s="65">
        <v>0</v>
      </c>
      <c r="N699" s="65">
        <v>0</v>
      </c>
      <c r="O699" s="65">
        <v>0</v>
      </c>
      <c r="P699" s="65">
        <v>0</v>
      </c>
      <c r="Q699" s="65"/>
      <c r="R699" s="65"/>
      <c r="S699" s="65"/>
      <c r="T699" s="65"/>
      <c r="U699" s="69"/>
      <c r="V699" s="16">
        <f t="shared" si="293"/>
        <v>0</v>
      </c>
      <c r="W699" s="72">
        <v>0</v>
      </c>
      <c r="X699" s="82">
        <f t="shared" si="309"/>
        <v>0</v>
      </c>
      <c r="Y699" s="7">
        <v>0</v>
      </c>
      <c r="Z699" s="65">
        <v>0</v>
      </c>
      <c r="AA699" s="65">
        <v>0</v>
      </c>
      <c r="AB699" s="65">
        <v>0</v>
      </c>
      <c r="AC699" s="65">
        <v>0</v>
      </c>
      <c r="AD699" s="65">
        <v>0</v>
      </c>
      <c r="AE699" s="65">
        <v>0</v>
      </c>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v>0</v>
      </c>
      <c r="M700" s="65">
        <v>0</v>
      </c>
      <c r="N700" s="65">
        <v>0</v>
      </c>
      <c r="O700" s="65">
        <v>0</v>
      </c>
      <c r="P700" s="65">
        <v>0</v>
      </c>
      <c r="Q700" s="65"/>
      <c r="R700" s="65"/>
      <c r="S700" s="65"/>
      <c r="T700" s="65"/>
      <c r="U700" s="69"/>
      <c r="V700" s="16">
        <f t="shared" si="293"/>
        <v>0</v>
      </c>
      <c r="W700" s="72">
        <v>0</v>
      </c>
      <c r="X700" s="82">
        <f t="shared" si="309"/>
        <v>0</v>
      </c>
      <c r="Y700" s="7">
        <v>0</v>
      </c>
      <c r="Z700" s="65">
        <v>0</v>
      </c>
      <c r="AA700" s="65">
        <v>0</v>
      </c>
      <c r="AB700" s="65">
        <v>0</v>
      </c>
      <c r="AC700" s="65">
        <v>0</v>
      </c>
      <c r="AD700" s="65">
        <v>0</v>
      </c>
      <c r="AE700" s="65">
        <v>0</v>
      </c>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v>0</v>
      </c>
      <c r="M701" s="65">
        <v>0</v>
      </c>
      <c r="N701" s="65">
        <v>0</v>
      </c>
      <c r="O701" s="65">
        <v>0</v>
      </c>
      <c r="P701" s="65">
        <v>0</v>
      </c>
      <c r="Q701" s="65"/>
      <c r="R701" s="65"/>
      <c r="S701" s="65"/>
      <c r="T701" s="65"/>
      <c r="U701" s="69"/>
      <c r="V701" s="16">
        <f t="shared" si="293"/>
        <v>0</v>
      </c>
      <c r="W701" s="72">
        <v>0</v>
      </c>
      <c r="X701" s="82">
        <f t="shared" si="309"/>
        <v>0</v>
      </c>
      <c r="Y701" s="7">
        <v>0</v>
      </c>
      <c r="Z701" s="65">
        <v>0</v>
      </c>
      <c r="AA701" s="65">
        <v>0</v>
      </c>
      <c r="AB701" s="65">
        <v>0</v>
      </c>
      <c r="AC701" s="65">
        <v>0</v>
      </c>
      <c r="AD701" s="65">
        <v>0</v>
      </c>
      <c r="AE701" s="65">
        <v>0</v>
      </c>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v>0</v>
      </c>
      <c r="M702" s="65">
        <v>0</v>
      </c>
      <c r="N702" s="65">
        <v>0</v>
      </c>
      <c r="O702" s="65">
        <v>0</v>
      </c>
      <c r="P702" s="65">
        <v>0</v>
      </c>
      <c r="Q702" s="65"/>
      <c r="R702" s="65"/>
      <c r="S702" s="65"/>
      <c r="T702" s="65"/>
      <c r="U702" s="69"/>
      <c r="V702" s="16">
        <f t="shared" si="293"/>
        <v>0</v>
      </c>
      <c r="W702" s="72">
        <v>0</v>
      </c>
      <c r="X702" s="82">
        <f t="shared" si="309"/>
        <v>0</v>
      </c>
      <c r="Y702" s="7">
        <v>0</v>
      </c>
      <c r="Z702" s="65">
        <v>0</v>
      </c>
      <c r="AA702" s="65">
        <v>0</v>
      </c>
      <c r="AB702" s="65">
        <v>0</v>
      </c>
      <c r="AC702" s="65">
        <v>0</v>
      </c>
      <c r="AD702" s="65">
        <v>0</v>
      </c>
      <c r="AE702" s="65">
        <v>0</v>
      </c>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v>0</v>
      </c>
      <c r="M703" s="65">
        <v>0</v>
      </c>
      <c r="N703" s="65">
        <v>0</v>
      </c>
      <c r="O703" s="65">
        <v>0</v>
      </c>
      <c r="P703" s="65">
        <v>0</v>
      </c>
      <c r="Q703" s="65"/>
      <c r="R703" s="65"/>
      <c r="S703" s="65"/>
      <c r="T703" s="65"/>
      <c r="U703" s="69"/>
      <c r="V703" s="16">
        <f t="shared" si="293"/>
        <v>0</v>
      </c>
      <c r="W703" s="72">
        <v>0</v>
      </c>
      <c r="X703" s="82">
        <f t="shared" si="309"/>
        <v>0</v>
      </c>
      <c r="Y703" s="7">
        <v>0</v>
      </c>
      <c r="Z703" s="65">
        <v>0</v>
      </c>
      <c r="AA703" s="65">
        <v>0</v>
      </c>
      <c r="AB703" s="65">
        <v>0</v>
      </c>
      <c r="AC703" s="65">
        <v>0</v>
      </c>
      <c r="AD703" s="65">
        <v>0</v>
      </c>
      <c r="AE703" s="65">
        <v>0</v>
      </c>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v>0</v>
      </c>
      <c r="M704" s="65">
        <v>0</v>
      </c>
      <c r="N704" s="65">
        <v>0</v>
      </c>
      <c r="O704" s="65">
        <v>0</v>
      </c>
      <c r="P704" s="65">
        <v>0</v>
      </c>
      <c r="Q704" s="65"/>
      <c r="R704" s="65"/>
      <c r="S704" s="65"/>
      <c r="T704" s="65"/>
      <c r="U704" s="69"/>
      <c r="V704" s="16">
        <f t="shared" si="293"/>
        <v>0</v>
      </c>
      <c r="W704" s="72">
        <v>0</v>
      </c>
      <c r="X704" s="82">
        <f t="shared" si="309"/>
        <v>0</v>
      </c>
      <c r="Y704" s="7">
        <v>0</v>
      </c>
      <c r="Z704" s="65">
        <v>0</v>
      </c>
      <c r="AA704" s="65">
        <v>0</v>
      </c>
      <c r="AB704" s="65">
        <v>0</v>
      </c>
      <c r="AC704" s="65">
        <v>0</v>
      </c>
      <c r="AD704" s="65">
        <v>0</v>
      </c>
      <c r="AE704" s="65">
        <v>0</v>
      </c>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v>0</v>
      </c>
      <c r="M705" s="65">
        <v>0</v>
      </c>
      <c r="N705" s="65">
        <v>0</v>
      </c>
      <c r="O705" s="65">
        <v>0</v>
      </c>
      <c r="P705" s="65">
        <v>0</v>
      </c>
      <c r="Q705" s="65"/>
      <c r="R705" s="65"/>
      <c r="S705" s="65"/>
      <c r="T705" s="65"/>
      <c r="U705" s="69"/>
      <c r="V705" s="16">
        <f t="shared" si="293"/>
        <v>0</v>
      </c>
      <c r="W705" s="72">
        <v>0</v>
      </c>
      <c r="X705" s="82">
        <f t="shared" si="309"/>
        <v>0</v>
      </c>
      <c r="Y705" s="7">
        <v>0</v>
      </c>
      <c r="Z705" s="65">
        <v>0</v>
      </c>
      <c r="AA705" s="65">
        <v>0</v>
      </c>
      <c r="AB705" s="65">
        <v>0</v>
      </c>
      <c r="AC705" s="65">
        <v>0</v>
      </c>
      <c r="AD705" s="65">
        <v>0</v>
      </c>
      <c r="AE705" s="65">
        <v>0</v>
      </c>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v>0</v>
      </c>
      <c r="M706" s="65">
        <v>0</v>
      </c>
      <c r="N706" s="65">
        <v>0</v>
      </c>
      <c r="O706" s="65">
        <v>0</v>
      </c>
      <c r="P706" s="65">
        <v>0</v>
      </c>
      <c r="Q706" s="65"/>
      <c r="R706" s="65"/>
      <c r="S706" s="65"/>
      <c r="T706" s="65"/>
      <c r="U706" s="69"/>
      <c r="V706" s="16">
        <f t="shared" si="293"/>
        <v>0</v>
      </c>
      <c r="W706" s="72">
        <v>0</v>
      </c>
      <c r="X706" s="82">
        <f t="shared" si="309"/>
        <v>0</v>
      </c>
      <c r="Y706" s="7">
        <v>0</v>
      </c>
      <c r="Z706" s="65">
        <v>0</v>
      </c>
      <c r="AA706" s="65">
        <v>0</v>
      </c>
      <c r="AB706" s="65">
        <v>0</v>
      </c>
      <c r="AC706" s="65">
        <v>0</v>
      </c>
      <c r="AD706" s="65">
        <v>0</v>
      </c>
      <c r="AE706" s="65">
        <v>0</v>
      </c>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v>0</v>
      </c>
      <c r="M707" s="65">
        <v>0</v>
      </c>
      <c r="N707" s="65">
        <v>0</v>
      </c>
      <c r="O707" s="65">
        <v>0</v>
      </c>
      <c r="P707" s="65">
        <v>0</v>
      </c>
      <c r="Q707" s="65"/>
      <c r="R707" s="65"/>
      <c r="S707" s="65"/>
      <c r="T707" s="65"/>
      <c r="U707" s="69"/>
      <c r="V707" s="16">
        <f t="shared" ref="V707:V760" si="312">SUM(J707:U707)</f>
        <v>0</v>
      </c>
      <c r="W707" s="72">
        <v>0</v>
      </c>
      <c r="X707" s="82">
        <f t="shared" si="309"/>
        <v>0</v>
      </c>
      <c r="Y707" s="7">
        <v>0</v>
      </c>
      <c r="Z707" s="65">
        <v>0</v>
      </c>
      <c r="AA707" s="65">
        <v>0</v>
      </c>
      <c r="AB707" s="65">
        <v>0</v>
      </c>
      <c r="AC707" s="65">
        <v>0</v>
      </c>
      <c r="AD707" s="65">
        <v>0</v>
      </c>
      <c r="AE707" s="65">
        <v>0</v>
      </c>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v>0</v>
      </c>
      <c r="M708" s="65">
        <v>0</v>
      </c>
      <c r="N708" s="65">
        <v>0</v>
      </c>
      <c r="O708" s="65">
        <v>0</v>
      </c>
      <c r="P708" s="65">
        <v>0</v>
      </c>
      <c r="Q708" s="65"/>
      <c r="R708" s="65"/>
      <c r="S708" s="65"/>
      <c r="T708" s="65"/>
      <c r="U708" s="69"/>
      <c r="V708" s="16">
        <f t="shared" si="312"/>
        <v>0</v>
      </c>
      <c r="W708" s="72">
        <v>0</v>
      </c>
      <c r="X708" s="82">
        <f t="shared" si="309"/>
        <v>0</v>
      </c>
      <c r="Y708" s="7">
        <v>0</v>
      </c>
      <c r="Z708" s="65">
        <v>0</v>
      </c>
      <c r="AA708" s="65">
        <v>0</v>
      </c>
      <c r="AB708" s="65">
        <v>0</v>
      </c>
      <c r="AC708" s="65">
        <v>0</v>
      </c>
      <c r="AD708" s="65">
        <v>0</v>
      </c>
      <c r="AE708" s="65">
        <v>0</v>
      </c>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v>0</v>
      </c>
      <c r="M709" s="65">
        <v>0</v>
      </c>
      <c r="N709" s="65">
        <v>0</v>
      </c>
      <c r="O709" s="65">
        <v>0</v>
      </c>
      <c r="P709" s="65">
        <v>0</v>
      </c>
      <c r="Q709" s="65"/>
      <c r="R709" s="65"/>
      <c r="S709" s="65"/>
      <c r="T709" s="65"/>
      <c r="U709" s="69"/>
      <c r="V709" s="16">
        <f t="shared" si="312"/>
        <v>0</v>
      </c>
      <c r="W709" s="72">
        <v>0</v>
      </c>
      <c r="X709" s="82">
        <f t="shared" si="309"/>
        <v>0</v>
      </c>
      <c r="Y709" s="7">
        <v>0</v>
      </c>
      <c r="Z709" s="65">
        <v>0</v>
      </c>
      <c r="AA709" s="65">
        <v>0</v>
      </c>
      <c r="AB709" s="65">
        <v>0</v>
      </c>
      <c r="AC709" s="65">
        <v>0</v>
      </c>
      <c r="AD709" s="65">
        <v>0</v>
      </c>
      <c r="AE709" s="65">
        <v>0</v>
      </c>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v>0</v>
      </c>
      <c r="M710" s="65">
        <v>0</v>
      </c>
      <c r="N710" s="65">
        <v>0</v>
      </c>
      <c r="O710" s="65">
        <v>0</v>
      </c>
      <c r="P710" s="65">
        <v>0</v>
      </c>
      <c r="Q710" s="65"/>
      <c r="R710" s="65"/>
      <c r="S710" s="65"/>
      <c r="T710" s="65"/>
      <c r="U710" s="69"/>
      <c r="V710" s="16">
        <f t="shared" si="312"/>
        <v>0</v>
      </c>
      <c r="W710" s="72">
        <v>0</v>
      </c>
      <c r="X710" s="82">
        <f t="shared" si="309"/>
        <v>0</v>
      </c>
      <c r="Y710" s="7">
        <v>0</v>
      </c>
      <c r="Z710" s="65">
        <v>0</v>
      </c>
      <c r="AA710" s="65">
        <v>0</v>
      </c>
      <c r="AB710" s="65">
        <v>0</v>
      </c>
      <c r="AC710" s="65">
        <v>0</v>
      </c>
      <c r="AD710" s="65">
        <v>0</v>
      </c>
      <c r="AE710" s="65">
        <v>0</v>
      </c>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v>0</v>
      </c>
      <c r="M711" s="65">
        <v>0</v>
      </c>
      <c r="N711" s="65">
        <v>0</v>
      </c>
      <c r="O711" s="65">
        <v>0</v>
      </c>
      <c r="P711" s="65">
        <v>0</v>
      </c>
      <c r="Q711" s="65"/>
      <c r="R711" s="65"/>
      <c r="S711" s="65"/>
      <c r="T711" s="65"/>
      <c r="U711" s="69"/>
      <c r="V711" s="16">
        <f t="shared" si="312"/>
        <v>0</v>
      </c>
      <c r="W711" s="72">
        <v>0</v>
      </c>
      <c r="X711" s="82">
        <f t="shared" ref="X711:X763" si="328">+IFERROR(V711/W711,0)*100</f>
        <v>0</v>
      </c>
      <c r="Y711" s="7">
        <v>0</v>
      </c>
      <c r="Z711" s="65">
        <v>0</v>
      </c>
      <c r="AA711" s="65">
        <v>0</v>
      </c>
      <c r="AB711" s="65">
        <v>0</v>
      </c>
      <c r="AC711" s="65">
        <v>0</v>
      </c>
      <c r="AD711" s="65">
        <v>0</v>
      </c>
      <c r="AE711" s="65">
        <v>0</v>
      </c>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v>0</v>
      </c>
      <c r="M712" s="65">
        <v>0</v>
      </c>
      <c r="N712" s="65">
        <v>0</v>
      </c>
      <c r="O712" s="65">
        <v>0</v>
      </c>
      <c r="P712" s="65">
        <v>0</v>
      </c>
      <c r="Q712" s="65"/>
      <c r="R712" s="65"/>
      <c r="S712" s="65"/>
      <c r="T712" s="65"/>
      <c r="U712" s="69"/>
      <c r="V712" s="16">
        <f t="shared" si="312"/>
        <v>0</v>
      </c>
      <c r="W712" s="72">
        <v>0</v>
      </c>
      <c r="X712" s="82">
        <f t="shared" si="328"/>
        <v>0</v>
      </c>
      <c r="Y712" s="7">
        <v>0</v>
      </c>
      <c r="Z712" s="65">
        <v>0</v>
      </c>
      <c r="AA712" s="65">
        <v>0</v>
      </c>
      <c r="AB712" s="65">
        <v>0</v>
      </c>
      <c r="AC712" s="65">
        <v>0</v>
      </c>
      <c r="AD712" s="65">
        <v>0</v>
      </c>
      <c r="AE712" s="65">
        <v>0</v>
      </c>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v>0</v>
      </c>
      <c r="M713" s="65">
        <v>0</v>
      </c>
      <c r="N713" s="65">
        <v>0</v>
      </c>
      <c r="O713" s="65">
        <v>0</v>
      </c>
      <c r="P713" s="65">
        <v>0</v>
      </c>
      <c r="Q713" s="65"/>
      <c r="R713" s="65"/>
      <c r="S713" s="65"/>
      <c r="T713" s="65"/>
      <c r="U713" s="69"/>
      <c r="V713" s="16">
        <f t="shared" si="312"/>
        <v>0</v>
      </c>
      <c r="W713" s="72">
        <v>0</v>
      </c>
      <c r="X713" s="82">
        <f t="shared" si="328"/>
        <v>0</v>
      </c>
      <c r="Y713" s="7">
        <v>0</v>
      </c>
      <c r="Z713" s="65">
        <v>0</v>
      </c>
      <c r="AA713" s="65">
        <v>0</v>
      </c>
      <c r="AB713" s="65">
        <v>0</v>
      </c>
      <c r="AC713" s="65">
        <v>0</v>
      </c>
      <c r="AD713" s="65">
        <v>0</v>
      </c>
      <c r="AE713" s="65">
        <v>0</v>
      </c>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v>0</v>
      </c>
      <c r="M714" s="65">
        <v>0</v>
      </c>
      <c r="N714" s="65">
        <v>0</v>
      </c>
      <c r="O714" s="65">
        <v>0</v>
      </c>
      <c r="P714" s="65">
        <v>0</v>
      </c>
      <c r="Q714" s="65"/>
      <c r="R714" s="65"/>
      <c r="S714" s="65"/>
      <c r="T714" s="65"/>
      <c r="U714" s="69"/>
      <c r="V714" s="16">
        <f t="shared" si="312"/>
        <v>0</v>
      </c>
      <c r="W714" s="72">
        <v>0</v>
      </c>
      <c r="X714" s="82">
        <f t="shared" si="328"/>
        <v>0</v>
      </c>
      <c r="Y714" s="7">
        <v>0</v>
      </c>
      <c r="Z714" s="65">
        <v>0</v>
      </c>
      <c r="AA714" s="65">
        <v>0</v>
      </c>
      <c r="AB714" s="65">
        <v>0</v>
      </c>
      <c r="AC714" s="65">
        <v>0</v>
      </c>
      <c r="AD714" s="65">
        <v>0</v>
      </c>
      <c r="AE714" s="65">
        <v>0</v>
      </c>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v>0</v>
      </c>
      <c r="M715" s="65">
        <v>0</v>
      </c>
      <c r="N715" s="65">
        <v>0</v>
      </c>
      <c r="O715" s="65">
        <v>0</v>
      </c>
      <c r="P715" s="65">
        <v>0</v>
      </c>
      <c r="Q715" s="65"/>
      <c r="R715" s="65"/>
      <c r="S715" s="65"/>
      <c r="T715" s="65"/>
      <c r="U715" s="69"/>
      <c r="V715" s="16">
        <f t="shared" si="312"/>
        <v>0</v>
      </c>
      <c r="W715" s="72">
        <v>0</v>
      </c>
      <c r="X715" s="82">
        <f t="shared" si="328"/>
        <v>0</v>
      </c>
      <c r="Y715" s="7">
        <v>0</v>
      </c>
      <c r="Z715" s="65">
        <v>0</v>
      </c>
      <c r="AA715" s="65">
        <v>0</v>
      </c>
      <c r="AB715" s="65">
        <v>0</v>
      </c>
      <c r="AC715" s="65">
        <v>0</v>
      </c>
      <c r="AD715" s="65">
        <v>0</v>
      </c>
      <c r="AE715" s="65">
        <v>0</v>
      </c>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v>0</v>
      </c>
      <c r="M716" s="65">
        <v>0</v>
      </c>
      <c r="N716" s="65">
        <v>0</v>
      </c>
      <c r="O716" s="65">
        <v>0</v>
      </c>
      <c r="P716" s="65">
        <v>0</v>
      </c>
      <c r="Q716" s="65"/>
      <c r="R716" s="65"/>
      <c r="S716" s="65"/>
      <c r="T716" s="65"/>
      <c r="U716" s="69"/>
      <c r="V716" s="16">
        <f t="shared" si="312"/>
        <v>0</v>
      </c>
      <c r="W716" s="72">
        <v>0</v>
      </c>
      <c r="X716" s="82">
        <f t="shared" si="328"/>
        <v>0</v>
      </c>
      <c r="Y716" s="7">
        <v>0</v>
      </c>
      <c r="Z716" s="65">
        <v>0</v>
      </c>
      <c r="AA716" s="65">
        <v>0</v>
      </c>
      <c r="AB716" s="65">
        <v>0</v>
      </c>
      <c r="AC716" s="65">
        <v>0</v>
      </c>
      <c r="AD716" s="65">
        <v>0</v>
      </c>
      <c r="AE716" s="65">
        <v>0</v>
      </c>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v>0</v>
      </c>
      <c r="M717" s="65">
        <v>0</v>
      </c>
      <c r="N717" s="65">
        <v>0</v>
      </c>
      <c r="O717" s="65">
        <v>0</v>
      </c>
      <c r="P717" s="65">
        <v>0</v>
      </c>
      <c r="Q717" s="65"/>
      <c r="R717" s="65"/>
      <c r="S717" s="65"/>
      <c r="T717" s="65"/>
      <c r="U717" s="69"/>
      <c r="V717" s="16">
        <f t="shared" si="312"/>
        <v>0</v>
      </c>
      <c r="W717" s="72">
        <v>0</v>
      </c>
      <c r="X717" s="82">
        <f t="shared" si="328"/>
        <v>0</v>
      </c>
      <c r="Y717" s="7">
        <v>0</v>
      </c>
      <c r="Z717" s="65">
        <v>0</v>
      </c>
      <c r="AA717" s="65">
        <v>0</v>
      </c>
      <c r="AB717" s="65">
        <v>0</v>
      </c>
      <c r="AC717" s="65">
        <v>0</v>
      </c>
      <c r="AD717" s="65">
        <v>0</v>
      </c>
      <c r="AE717" s="65">
        <v>0</v>
      </c>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v>0</v>
      </c>
      <c r="M718" s="65">
        <v>0</v>
      </c>
      <c r="N718" s="65">
        <v>0</v>
      </c>
      <c r="O718" s="65">
        <v>0</v>
      </c>
      <c r="P718" s="65">
        <v>0</v>
      </c>
      <c r="Q718" s="65"/>
      <c r="R718" s="65"/>
      <c r="S718" s="65"/>
      <c r="T718" s="65"/>
      <c r="U718" s="69"/>
      <c r="V718" s="16">
        <f t="shared" si="312"/>
        <v>0</v>
      </c>
      <c r="W718" s="72">
        <v>0</v>
      </c>
      <c r="X718" s="82">
        <f t="shared" si="328"/>
        <v>0</v>
      </c>
      <c r="Y718" s="7">
        <v>0</v>
      </c>
      <c r="Z718" s="65">
        <v>0</v>
      </c>
      <c r="AA718" s="65">
        <v>0</v>
      </c>
      <c r="AB718" s="65">
        <v>0</v>
      </c>
      <c r="AC718" s="65">
        <v>0</v>
      </c>
      <c r="AD718" s="65">
        <v>0</v>
      </c>
      <c r="AE718" s="65">
        <v>0</v>
      </c>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v>0</v>
      </c>
      <c r="M719" s="65">
        <v>0</v>
      </c>
      <c r="N719" s="65">
        <v>0</v>
      </c>
      <c r="O719" s="65">
        <v>0</v>
      </c>
      <c r="P719" s="65">
        <v>0</v>
      </c>
      <c r="Q719" s="65"/>
      <c r="R719" s="65"/>
      <c r="S719" s="65"/>
      <c r="T719" s="65"/>
      <c r="U719" s="69"/>
      <c r="V719" s="16">
        <f t="shared" si="312"/>
        <v>0</v>
      </c>
      <c r="W719" s="72">
        <v>0</v>
      </c>
      <c r="X719" s="82">
        <f t="shared" si="328"/>
        <v>0</v>
      </c>
      <c r="Y719" s="7">
        <v>0</v>
      </c>
      <c r="Z719" s="65">
        <v>0</v>
      </c>
      <c r="AA719" s="65">
        <v>0</v>
      </c>
      <c r="AB719" s="65">
        <v>0</v>
      </c>
      <c r="AC719" s="65">
        <v>0</v>
      </c>
      <c r="AD719" s="65">
        <v>0</v>
      </c>
      <c r="AE719" s="65">
        <v>0</v>
      </c>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v>0</v>
      </c>
      <c r="M720" s="65">
        <v>0</v>
      </c>
      <c r="N720" s="65">
        <v>0</v>
      </c>
      <c r="O720" s="65">
        <v>0</v>
      </c>
      <c r="P720" s="65">
        <v>0</v>
      </c>
      <c r="Q720" s="65"/>
      <c r="R720" s="65"/>
      <c r="S720" s="65"/>
      <c r="T720" s="65"/>
      <c r="U720" s="69"/>
      <c r="V720" s="16">
        <f t="shared" si="312"/>
        <v>0</v>
      </c>
      <c r="W720" s="72">
        <v>0</v>
      </c>
      <c r="X720" s="82">
        <f t="shared" si="328"/>
        <v>0</v>
      </c>
      <c r="Y720" s="7">
        <v>0</v>
      </c>
      <c r="Z720" s="65">
        <v>0</v>
      </c>
      <c r="AA720" s="65">
        <v>0</v>
      </c>
      <c r="AB720" s="65">
        <v>0</v>
      </c>
      <c r="AC720" s="65">
        <v>0</v>
      </c>
      <c r="AD720" s="65">
        <v>0</v>
      </c>
      <c r="AE720" s="65">
        <v>0</v>
      </c>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v>0</v>
      </c>
      <c r="M721" s="65">
        <v>0</v>
      </c>
      <c r="N721" s="65">
        <v>0</v>
      </c>
      <c r="O721" s="65">
        <v>0</v>
      </c>
      <c r="P721" s="65">
        <v>0</v>
      </c>
      <c r="Q721" s="65"/>
      <c r="R721" s="65"/>
      <c r="S721" s="65"/>
      <c r="T721" s="65"/>
      <c r="U721" s="69"/>
      <c r="V721" s="16">
        <f t="shared" si="312"/>
        <v>0</v>
      </c>
      <c r="W721" s="72">
        <v>0</v>
      </c>
      <c r="X721" s="82">
        <f t="shared" si="328"/>
        <v>0</v>
      </c>
      <c r="Y721" s="7">
        <v>0</v>
      </c>
      <c r="Z721" s="65">
        <v>0</v>
      </c>
      <c r="AA721" s="65">
        <v>0</v>
      </c>
      <c r="AB721" s="65">
        <v>0</v>
      </c>
      <c r="AC721" s="65">
        <v>0</v>
      </c>
      <c r="AD721" s="65">
        <v>0</v>
      </c>
      <c r="AE721" s="65">
        <v>0</v>
      </c>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v>0</v>
      </c>
      <c r="M722" s="65">
        <v>0</v>
      </c>
      <c r="N722" s="65">
        <v>0</v>
      </c>
      <c r="O722" s="65">
        <v>0</v>
      </c>
      <c r="P722" s="65">
        <v>0</v>
      </c>
      <c r="Q722" s="65"/>
      <c r="R722" s="65"/>
      <c r="S722" s="65"/>
      <c r="T722" s="65"/>
      <c r="U722" s="69"/>
      <c r="V722" s="16">
        <f t="shared" si="312"/>
        <v>0</v>
      </c>
      <c r="W722" s="72">
        <v>0</v>
      </c>
      <c r="X722" s="82">
        <f t="shared" si="328"/>
        <v>0</v>
      </c>
      <c r="Y722" s="7">
        <v>0</v>
      </c>
      <c r="Z722" s="65">
        <v>0</v>
      </c>
      <c r="AA722" s="65">
        <v>0</v>
      </c>
      <c r="AB722" s="65">
        <v>0</v>
      </c>
      <c r="AC722" s="65">
        <v>0</v>
      </c>
      <c r="AD722" s="65">
        <v>0</v>
      </c>
      <c r="AE722" s="65">
        <v>0</v>
      </c>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v>0</v>
      </c>
      <c r="M723" s="65">
        <v>0</v>
      </c>
      <c r="N723" s="65">
        <v>0</v>
      </c>
      <c r="O723" s="65">
        <v>0</v>
      </c>
      <c r="P723" s="65">
        <v>0</v>
      </c>
      <c r="Q723" s="65"/>
      <c r="R723" s="65"/>
      <c r="S723" s="65"/>
      <c r="T723" s="65"/>
      <c r="U723" s="69"/>
      <c r="V723" s="16">
        <f t="shared" si="312"/>
        <v>0</v>
      </c>
      <c r="W723" s="72">
        <v>0</v>
      </c>
      <c r="X723" s="82">
        <f t="shared" si="328"/>
        <v>0</v>
      </c>
      <c r="Y723" s="7">
        <v>0</v>
      </c>
      <c r="Z723" s="65">
        <v>0</v>
      </c>
      <c r="AA723" s="65">
        <v>0</v>
      </c>
      <c r="AB723" s="65">
        <v>0</v>
      </c>
      <c r="AC723" s="65">
        <v>0</v>
      </c>
      <c r="AD723" s="65">
        <v>0</v>
      </c>
      <c r="AE723" s="65">
        <v>0</v>
      </c>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v>0</v>
      </c>
      <c r="M724" s="65">
        <v>0</v>
      </c>
      <c r="N724" s="65">
        <v>0</v>
      </c>
      <c r="O724" s="65">
        <v>0</v>
      </c>
      <c r="P724" s="65">
        <v>0</v>
      </c>
      <c r="Q724" s="65"/>
      <c r="R724" s="65"/>
      <c r="S724" s="65"/>
      <c r="T724" s="65"/>
      <c r="U724" s="69"/>
      <c r="V724" s="16">
        <f t="shared" si="312"/>
        <v>0</v>
      </c>
      <c r="W724" s="72">
        <v>0</v>
      </c>
      <c r="X724" s="82">
        <f t="shared" si="328"/>
        <v>0</v>
      </c>
      <c r="Y724" s="7">
        <v>0</v>
      </c>
      <c r="Z724" s="65">
        <v>0</v>
      </c>
      <c r="AA724" s="65">
        <v>0</v>
      </c>
      <c r="AB724" s="65">
        <v>0</v>
      </c>
      <c r="AC724" s="65">
        <v>0</v>
      </c>
      <c r="AD724" s="65">
        <v>0</v>
      </c>
      <c r="AE724" s="65">
        <v>0</v>
      </c>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v>0</v>
      </c>
      <c r="M725" s="65">
        <v>0</v>
      </c>
      <c r="N725" s="65">
        <v>0</v>
      </c>
      <c r="O725" s="65">
        <v>0</v>
      </c>
      <c r="P725" s="65">
        <v>0</v>
      </c>
      <c r="Q725" s="65"/>
      <c r="R725" s="65"/>
      <c r="S725" s="65"/>
      <c r="T725" s="65"/>
      <c r="U725" s="69"/>
      <c r="V725" s="16">
        <f t="shared" si="312"/>
        <v>0</v>
      </c>
      <c r="W725" s="72">
        <v>0</v>
      </c>
      <c r="X725" s="82">
        <f t="shared" si="328"/>
        <v>0</v>
      </c>
      <c r="Y725" s="7">
        <v>0</v>
      </c>
      <c r="Z725" s="65">
        <v>0</v>
      </c>
      <c r="AA725" s="65">
        <v>0</v>
      </c>
      <c r="AB725" s="65">
        <v>0</v>
      </c>
      <c r="AC725" s="65">
        <v>0</v>
      </c>
      <c r="AD725" s="65">
        <v>0</v>
      </c>
      <c r="AE725" s="65">
        <v>0</v>
      </c>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v>0</v>
      </c>
      <c r="M726" s="65">
        <v>0</v>
      </c>
      <c r="N726" s="65">
        <v>0</v>
      </c>
      <c r="O726" s="65">
        <v>0</v>
      </c>
      <c r="P726" s="65">
        <v>0</v>
      </c>
      <c r="Q726" s="65"/>
      <c r="R726" s="65"/>
      <c r="S726" s="65"/>
      <c r="T726" s="65"/>
      <c r="U726" s="69"/>
      <c r="V726" s="16">
        <f t="shared" si="312"/>
        <v>0</v>
      </c>
      <c r="W726" s="72">
        <v>0</v>
      </c>
      <c r="X726" s="82">
        <f t="shared" si="328"/>
        <v>0</v>
      </c>
      <c r="Y726" s="7">
        <v>0</v>
      </c>
      <c r="Z726" s="65">
        <v>0</v>
      </c>
      <c r="AA726" s="65">
        <v>0</v>
      </c>
      <c r="AB726" s="65">
        <v>0</v>
      </c>
      <c r="AC726" s="65">
        <v>0</v>
      </c>
      <c r="AD726" s="65">
        <v>0</v>
      </c>
      <c r="AE726" s="65">
        <v>0</v>
      </c>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v>0</v>
      </c>
      <c r="M727" s="65">
        <v>0</v>
      </c>
      <c r="N727" s="65">
        <v>0</v>
      </c>
      <c r="O727" s="65">
        <v>0</v>
      </c>
      <c r="P727" s="65">
        <v>0</v>
      </c>
      <c r="Q727" s="65"/>
      <c r="R727" s="65"/>
      <c r="S727" s="65"/>
      <c r="T727" s="65"/>
      <c r="U727" s="69"/>
      <c r="V727" s="16">
        <f t="shared" si="312"/>
        <v>0</v>
      </c>
      <c r="W727" s="72">
        <v>0</v>
      </c>
      <c r="X727" s="82">
        <f t="shared" si="328"/>
        <v>0</v>
      </c>
      <c r="Y727" s="7">
        <v>0</v>
      </c>
      <c r="Z727" s="65">
        <v>0</v>
      </c>
      <c r="AA727" s="65">
        <v>0</v>
      </c>
      <c r="AB727" s="65">
        <v>0</v>
      </c>
      <c r="AC727" s="65">
        <v>0</v>
      </c>
      <c r="AD727" s="65">
        <v>0</v>
      </c>
      <c r="AE727" s="65">
        <v>0</v>
      </c>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v>0</v>
      </c>
      <c r="M728" s="65">
        <v>0</v>
      </c>
      <c r="N728" s="65">
        <v>0</v>
      </c>
      <c r="O728" s="65">
        <v>0</v>
      </c>
      <c r="P728" s="65">
        <v>0</v>
      </c>
      <c r="Q728" s="65"/>
      <c r="R728" s="65"/>
      <c r="S728" s="65"/>
      <c r="T728" s="65"/>
      <c r="U728" s="69"/>
      <c r="V728" s="16">
        <f t="shared" si="312"/>
        <v>0</v>
      </c>
      <c r="W728" s="72">
        <v>0</v>
      </c>
      <c r="X728" s="82">
        <f t="shared" si="328"/>
        <v>0</v>
      </c>
      <c r="Y728" s="7">
        <v>0</v>
      </c>
      <c r="Z728" s="65">
        <v>0</v>
      </c>
      <c r="AA728" s="65">
        <v>0</v>
      </c>
      <c r="AB728" s="65">
        <v>0</v>
      </c>
      <c r="AC728" s="65">
        <v>0</v>
      </c>
      <c r="AD728" s="65">
        <v>0</v>
      </c>
      <c r="AE728" s="65">
        <v>0</v>
      </c>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v>0</v>
      </c>
      <c r="M729" s="65">
        <v>0</v>
      </c>
      <c r="N729" s="65">
        <v>0</v>
      </c>
      <c r="O729" s="65">
        <v>0</v>
      </c>
      <c r="P729" s="65">
        <v>0</v>
      </c>
      <c r="Q729" s="65"/>
      <c r="R729" s="65"/>
      <c r="S729" s="65"/>
      <c r="T729" s="65"/>
      <c r="U729" s="69"/>
      <c r="V729" s="16">
        <f t="shared" si="312"/>
        <v>0</v>
      </c>
      <c r="W729" s="72">
        <v>0</v>
      </c>
      <c r="X729" s="82">
        <f t="shared" si="328"/>
        <v>0</v>
      </c>
      <c r="Y729" s="7">
        <v>0</v>
      </c>
      <c r="Z729" s="65">
        <v>0</v>
      </c>
      <c r="AA729" s="65">
        <v>0</v>
      </c>
      <c r="AB729" s="65">
        <v>0</v>
      </c>
      <c r="AC729" s="65">
        <v>0</v>
      </c>
      <c r="AD729" s="65">
        <v>0</v>
      </c>
      <c r="AE729" s="65">
        <v>0</v>
      </c>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v>0</v>
      </c>
      <c r="M730" s="65">
        <v>0</v>
      </c>
      <c r="N730" s="65">
        <v>0</v>
      </c>
      <c r="O730" s="65">
        <v>0</v>
      </c>
      <c r="P730" s="65">
        <v>0</v>
      </c>
      <c r="Q730" s="65"/>
      <c r="R730" s="65"/>
      <c r="S730" s="65"/>
      <c r="T730" s="65"/>
      <c r="U730" s="69"/>
      <c r="V730" s="16">
        <f t="shared" si="312"/>
        <v>0</v>
      </c>
      <c r="W730" s="72">
        <v>0</v>
      </c>
      <c r="X730" s="82">
        <f t="shared" si="328"/>
        <v>0</v>
      </c>
      <c r="Y730" s="7">
        <v>0</v>
      </c>
      <c r="Z730" s="65">
        <v>0</v>
      </c>
      <c r="AA730" s="65">
        <v>0</v>
      </c>
      <c r="AB730" s="65">
        <v>0</v>
      </c>
      <c r="AC730" s="65">
        <v>0</v>
      </c>
      <c r="AD730" s="65">
        <v>0</v>
      </c>
      <c r="AE730" s="65">
        <v>0</v>
      </c>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v>0</v>
      </c>
      <c r="M731" s="65">
        <v>0</v>
      </c>
      <c r="N731" s="65">
        <v>0</v>
      </c>
      <c r="O731" s="65">
        <v>0</v>
      </c>
      <c r="P731" s="65">
        <v>0</v>
      </c>
      <c r="Q731" s="65"/>
      <c r="R731" s="65"/>
      <c r="S731" s="65"/>
      <c r="T731" s="65"/>
      <c r="U731" s="69"/>
      <c r="V731" s="16">
        <f t="shared" si="312"/>
        <v>0</v>
      </c>
      <c r="W731" s="72">
        <v>0</v>
      </c>
      <c r="X731" s="82">
        <f t="shared" si="328"/>
        <v>0</v>
      </c>
      <c r="Y731" s="7">
        <v>0</v>
      </c>
      <c r="Z731" s="65">
        <v>0</v>
      </c>
      <c r="AA731" s="65">
        <v>0</v>
      </c>
      <c r="AB731" s="65">
        <v>0</v>
      </c>
      <c r="AC731" s="65">
        <v>0</v>
      </c>
      <c r="AD731" s="65">
        <v>0</v>
      </c>
      <c r="AE731" s="65">
        <v>0</v>
      </c>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v>0</v>
      </c>
      <c r="M732" s="65">
        <v>0</v>
      </c>
      <c r="N732" s="65">
        <v>0</v>
      </c>
      <c r="O732" s="65">
        <v>0</v>
      </c>
      <c r="P732" s="65">
        <v>0</v>
      </c>
      <c r="Q732" s="65"/>
      <c r="R732" s="65"/>
      <c r="S732" s="65"/>
      <c r="T732" s="65"/>
      <c r="U732" s="69"/>
      <c r="V732" s="16">
        <f t="shared" si="312"/>
        <v>0</v>
      </c>
      <c r="W732" s="72">
        <v>0</v>
      </c>
      <c r="X732" s="82">
        <f t="shared" si="328"/>
        <v>0</v>
      </c>
      <c r="Y732" s="7">
        <v>0</v>
      </c>
      <c r="Z732" s="65">
        <v>0</v>
      </c>
      <c r="AA732" s="65">
        <v>0</v>
      </c>
      <c r="AB732" s="65">
        <v>0</v>
      </c>
      <c r="AC732" s="65">
        <v>0</v>
      </c>
      <c r="AD732" s="65">
        <v>0</v>
      </c>
      <c r="AE732" s="65">
        <v>0</v>
      </c>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v>0</v>
      </c>
      <c r="M733" s="65">
        <v>0</v>
      </c>
      <c r="N733" s="65">
        <v>0</v>
      </c>
      <c r="O733" s="65">
        <v>0</v>
      </c>
      <c r="P733" s="65">
        <v>0</v>
      </c>
      <c r="Q733" s="65"/>
      <c r="R733" s="65"/>
      <c r="S733" s="65"/>
      <c r="T733" s="65"/>
      <c r="U733" s="69"/>
      <c r="V733" s="16">
        <f t="shared" si="312"/>
        <v>0</v>
      </c>
      <c r="W733" s="72">
        <v>0</v>
      </c>
      <c r="X733" s="82">
        <f t="shared" si="328"/>
        <v>0</v>
      </c>
      <c r="Y733" s="7">
        <v>0</v>
      </c>
      <c r="Z733" s="65">
        <v>0</v>
      </c>
      <c r="AA733" s="65">
        <v>0</v>
      </c>
      <c r="AB733" s="65">
        <v>0</v>
      </c>
      <c r="AC733" s="65">
        <v>0</v>
      </c>
      <c r="AD733" s="65">
        <v>0</v>
      </c>
      <c r="AE733" s="65">
        <v>0</v>
      </c>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v>0</v>
      </c>
      <c r="M734" s="65">
        <v>0</v>
      </c>
      <c r="N734" s="65">
        <v>1</v>
      </c>
      <c r="O734" s="65">
        <v>0</v>
      </c>
      <c r="P734" s="65">
        <v>0</v>
      </c>
      <c r="Q734" s="65"/>
      <c r="R734" s="65"/>
      <c r="S734" s="65"/>
      <c r="T734" s="65"/>
      <c r="U734" s="69"/>
      <c r="V734" s="16">
        <f t="shared" si="312"/>
        <v>1</v>
      </c>
      <c r="W734" s="72">
        <v>0</v>
      </c>
      <c r="X734" s="82">
        <f t="shared" si="328"/>
        <v>0</v>
      </c>
      <c r="Y734" s="7">
        <v>0</v>
      </c>
      <c r="Z734" s="65">
        <v>0</v>
      </c>
      <c r="AA734" s="65">
        <v>0</v>
      </c>
      <c r="AB734" s="65">
        <v>0</v>
      </c>
      <c r="AC734" s="65">
        <v>0</v>
      </c>
      <c r="AD734" s="65">
        <v>0</v>
      </c>
      <c r="AE734" s="65">
        <v>0</v>
      </c>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1</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1</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v>0</v>
      </c>
      <c r="M735" s="65">
        <v>0</v>
      </c>
      <c r="N735" s="65">
        <v>0</v>
      </c>
      <c r="O735" s="65">
        <v>0</v>
      </c>
      <c r="P735" s="65">
        <v>0</v>
      </c>
      <c r="Q735" s="65"/>
      <c r="R735" s="65"/>
      <c r="S735" s="65"/>
      <c r="T735" s="65"/>
      <c r="U735" s="69"/>
      <c r="V735" s="16">
        <f t="shared" si="312"/>
        <v>0</v>
      </c>
      <c r="W735" s="72">
        <v>0</v>
      </c>
      <c r="X735" s="82">
        <f t="shared" si="328"/>
        <v>0</v>
      </c>
      <c r="Y735" s="7">
        <v>0</v>
      </c>
      <c r="Z735" s="65">
        <v>0</v>
      </c>
      <c r="AA735" s="65">
        <v>0</v>
      </c>
      <c r="AB735" s="65">
        <v>0</v>
      </c>
      <c r="AC735" s="65">
        <v>0</v>
      </c>
      <c r="AD735" s="65">
        <v>0</v>
      </c>
      <c r="AE735" s="65">
        <v>0</v>
      </c>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v>0</v>
      </c>
      <c r="M736" s="65">
        <v>0</v>
      </c>
      <c r="N736" s="65">
        <v>0</v>
      </c>
      <c r="O736" s="65">
        <v>0</v>
      </c>
      <c r="P736" s="65">
        <v>0</v>
      </c>
      <c r="Q736" s="65"/>
      <c r="R736" s="65"/>
      <c r="S736" s="65"/>
      <c r="T736" s="65"/>
      <c r="U736" s="69"/>
      <c r="V736" s="16">
        <f t="shared" si="312"/>
        <v>0</v>
      </c>
      <c r="W736" s="72">
        <v>0</v>
      </c>
      <c r="X736" s="82">
        <f t="shared" si="328"/>
        <v>0</v>
      </c>
      <c r="Y736" s="7">
        <v>0</v>
      </c>
      <c r="Z736" s="65">
        <v>0</v>
      </c>
      <c r="AA736" s="65">
        <v>0</v>
      </c>
      <c r="AB736" s="65">
        <v>0</v>
      </c>
      <c r="AC736" s="65">
        <v>0</v>
      </c>
      <c r="AD736" s="65">
        <v>0</v>
      </c>
      <c r="AE736" s="65">
        <v>0</v>
      </c>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v>0</v>
      </c>
      <c r="M737" s="65">
        <v>0</v>
      </c>
      <c r="N737" s="65">
        <v>0</v>
      </c>
      <c r="O737" s="65">
        <v>0</v>
      </c>
      <c r="P737" s="65">
        <v>0</v>
      </c>
      <c r="Q737" s="65"/>
      <c r="R737" s="65"/>
      <c r="S737" s="65"/>
      <c r="T737" s="65"/>
      <c r="U737" s="69"/>
      <c r="V737" s="16">
        <f t="shared" si="312"/>
        <v>0</v>
      </c>
      <c r="W737" s="72">
        <v>0</v>
      </c>
      <c r="X737" s="82">
        <f t="shared" si="328"/>
        <v>0</v>
      </c>
      <c r="Y737" s="7">
        <v>0</v>
      </c>
      <c r="Z737" s="65">
        <v>0</v>
      </c>
      <c r="AA737" s="65">
        <v>0</v>
      </c>
      <c r="AB737" s="65">
        <v>0</v>
      </c>
      <c r="AC737" s="65">
        <v>0</v>
      </c>
      <c r="AD737" s="65">
        <v>0</v>
      </c>
      <c r="AE737" s="65">
        <v>0</v>
      </c>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v>0</v>
      </c>
      <c r="M738" s="65">
        <v>0</v>
      </c>
      <c r="N738" s="65">
        <v>0</v>
      </c>
      <c r="O738" s="65">
        <v>0</v>
      </c>
      <c r="P738" s="65">
        <v>0</v>
      </c>
      <c r="Q738" s="65"/>
      <c r="R738" s="65"/>
      <c r="S738" s="65"/>
      <c r="T738" s="65"/>
      <c r="U738" s="69"/>
      <c r="V738" s="16">
        <f t="shared" si="312"/>
        <v>0</v>
      </c>
      <c r="W738" s="72">
        <v>0</v>
      </c>
      <c r="X738" s="82">
        <f t="shared" si="328"/>
        <v>0</v>
      </c>
      <c r="Y738" s="7">
        <v>0</v>
      </c>
      <c r="Z738" s="65">
        <v>0</v>
      </c>
      <c r="AA738" s="65">
        <v>0</v>
      </c>
      <c r="AB738" s="65">
        <v>0</v>
      </c>
      <c r="AC738" s="65">
        <v>0</v>
      </c>
      <c r="AD738" s="65">
        <v>0</v>
      </c>
      <c r="AE738" s="65">
        <v>0</v>
      </c>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v>0</v>
      </c>
      <c r="M739" s="65">
        <v>0</v>
      </c>
      <c r="N739" s="65">
        <v>0</v>
      </c>
      <c r="O739" s="65">
        <v>0</v>
      </c>
      <c r="P739" s="65">
        <v>0</v>
      </c>
      <c r="Q739" s="65"/>
      <c r="R739" s="65"/>
      <c r="S739" s="65"/>
      <c r="T739" s="65"/>
      <c r="U739" s="69"/>
      <c r="V739" s="16">
        <f t="shared" si="312"/>
        <v>0</v>
      </c>
      <c r="W739" s="72">
        <v>0</v>
      </c>
      <c r="X739" s="82">
        <f t="shared" si="328"/>
        <v>0</v>
      </c>
      <c r="Y739" s="7">
        <v>0</v>
      </c>
      <c r="Z739" s="65">
        <v>0</v>
      </c>
      <c r="AA739" s="65">
        <v>0</v>
      </c>
      <c r="AB739" s="65">
        <v>0</v>
      </c>
      <c r="AC739" s="65">
        <v>0</v>
      </c>
      <c r="AD739" s="65">
        <v>0</v>
      </c>
      <c r="AE739" s="65">
        <v>0</v>
      </c>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v>0</v>
      </c>
      <c r="M740" s="65">
        <v>0</v>
      </c>
      <c r="N740" s="65">
        <v>0</v>
      </c>
      <c r="O740" s="65">
        <v>0</v>
      </c>
      <c r="P740" s="65">
        <v>0</v>
      </c>
      <c r="Q740" s="65"/>
      <c r="R740" s="65"/>
      <c r="S740" s="65"/>
      <c r="T740" s="65"/>
      <c r="U740" s="69"/>
      <c r="V740" s="16">
        <f t="shared" si="312"/>
        <v>0</v>
      </c>
      <c r="W740" s="72">
        <v>0</v>
      </c>
      <c r="X740" s="82">
        <f t="shared" si="328"/>
        <v>0</v>
      </c>
      <c r="Y740" s="7">
        <v>0</v>
      </c>
      <c r="Z740" s="65">
        <v>0</v>
      </c>
      <c r="AA740" s="65">
        <v>0</v>
      </c>
      <c r="AB740" s="65">
        <v>0</v>
      </c>
      <c r="AC740" s="65">
        <v>0</v>
      </c>
      <c r="AD740" s="65">
        <v>0</v>
      </c>
      <c r="AE740" s="65">
        <v>0</v>
      </c>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v>0</v>
      </c>
      <c r="M741" s="65">
        <v>0</v>
      </c>
      <c r="N741" s="65">
        <v>0</v>
      </c>
      <c r="O741" s="65">
        <v>0</v>
      </c>
      <c r="P741" s="65">
        <v>0</v>
      </c>
      <c r="Q741" s="65"/>
      <c r="R741" s="65"/>
      <c r="S741" s="65"/>
      <c r="T741" s="65"/>
      <c r="U741" s="69"/>
      <c r="V741" s="16">
        <f t="shared" si="312"/>
        <v>0</v>
      </c>
      <c r="W741" s="72">
        <v>0</v>
      </c>
      <c r="X741" s="82">
        <f t="shared" si="328"/>
        <v>0</v>
      </c>
      <c r="Y741" s="7">
        <v>0</v>
      </c>
      <c r="Z741" s="65">
        <v>0</v>
      </c>
      <c r="AA741" s="65">
        <v>0</v>
      </c>
      <c r="AB741" s="65">
        <v>0</v>
      </c>
      <c r="AC741" s="65">
        <v>0</v>
      </c>
      <c r="AD741" s="65">
        <v>0</v>
      </c>
      <c r="AE741" s="65">
        <v>0</v>
      </c>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v>0</v>
      </c>
      <c r="M742" s="65">
        <v>0</v>
      </c>
      <c r="N742" s="65">
        <v>0</v>
      </c>
      <c r="O742" s="65">
        <v>0</v>
      </c>
      <c r="P742" s="65">
        <v>0</v>
      </c>
      <c r="Q742" s="65"/>
      <c r="R742" s="65"/>
      <c r="S742" s="65"/>
      <c r="T742" s="65"/>
      <c r="U742" s="69"/>
      <c r="V742" s="16">
        <f t="shared" si="312"/>
        <v>0</v>
      </c>
      <c r="W742" s="72">
        <v>0</v>
      </c>
      <c r="X742" s="82">
        <f t="shared" si="328"/>
        <v>0</v>
      </c>
      <c r="Y742" s="7">
        <v>0</v>
      </c>
      <c r="Z742" s="65">
        <v>0</v>
      </c>
      <c r="AA742" s="65">
        <v>0</v>
      </c>
      <c r="AB742" s="65">
        <v>0</v>
      </c>
      <c r="AC742" s="65">
        <v>0</v>
      </c>
      <c r="AD742" s="65">
        <v>0</v>
      </c>
      <c r="AE742" s="65">
        <v>0</v>
      </c>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v>0</v>
      </c>
      <c r="M743" s="65">
        <v>0</v>
      </c>
      <c r="N743" s="65">
        <v>0</v>
      </c>
      <c r="O743" s="65">
        <v>0</v>
      </c>
      <c r="P743" s="65">
        <v>0</v>
      </c>
      <c r="Q743" s="65"/>
      <c r="R743" s="65"/>
      <c r="S743" s="65"/>
      <c r="T743" s="65"/>
      <c r="U743" s="69"/>
      <c r="V743" s="16">
        <f t="shared" si="312"/>
        <v>0</v>
      </c>
      <c r="W743" s="72">
        <v>0</v>
      </c>
      <c r="X743" s="82">
        <f t="shared" si="328"/>
        <v>0</v>
      </c>
      <c r="Y743" s="7">
        <v>0</v>
      </c>
      <c r="Z743" s="65">
        <v>0</v>
      </c>
      <c r="AA743" s="65">
        <v>0</v>
      </c>
      <c r="AB743" s="65">
        <v>0</v>
      </c>
      <c r="AC743" s="65">
        <v>0</v>
      </c>
      <c r="AD743" s="65">
        <v>0</v>
      </c>
      <c r="AE743" s="65">
        <v>0</v>
      </c>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v>0</v>
      </c>
      <c r="M744" s="65">
        <v>0</v>
      </c>
      <c r="N744" s="65">
        <v>0</v>
      </c>
      <c r="O744" s="65">
        <v>0</v>
      </c>
      <c r="P744" s="65">
        <v>0</v>
      </c>
      <c r="Q744" s="65"/>
      <c r="R744" s="65"/>
      <c r="S744" s="65"/>
      <c r="T744" s="65"/>
      <c r="U744" s="69"/>
      <c r="V744" s="16">
        <f t="shared" si="312"/>
        <v>0</v>
      </c>
      <c r="W744" s="72">
        <v>0</v>
      </c>
      <c r="X744" s="82">
        <f t="shared" si="328"/>
        <v>0</v>
      </c>
      <c r="Y744" s="7">
        <v>0</v>
      </c>
      <c r="Z744" s="65">
        <v>0</v>
      </c>
      <c r="AA744" s="65">
        <v>0</v>
      </c>
      <c r="AB744" s="65">
        <v>0</v>
      </c>
      <c r="AC744" s="65">
        <v>0</v>
      </c>
      <c r="AD744" s="65">
        <v>0</v>
      </c>
      <c r="AE744" s="65">
        <v>0</v>
      </c>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v>0</v>
      </c>
      <c r="M745" s="65">
        <v>0</v>
      </c>
      <c r="N745" s="65">
        <v>0</v>
      </c>
      <c r="O745" s="65">
        <v>0</v>
      </c>
      <c r="P745" s="65">
        <v>0</v>
      </c>
      <c r="Q745" s="65"/>
      <c r="R745" s="65"/>
      <c r="S745" s="65"/>
      <c r="T745" s="65"/>
      <c r="U745" s="69"/>
      <c r="V745" s="16">
        <f t="shared" si="312"/>
        <v>0</v>
      </c>
      <c r="W745" s="72">
        <v>0</v>
      </c>
      <c r="X745" s="82">
        <f t="shared" si="328"/>
        <v>0</v>
      </c>
      <c r="Y745" s="7">
        <v>0</v>
      </c>
      <c r="Z745" s="65">
        <v>0</v>
      </c>
      <c r="AA745" s="65">
        <v>0</v>
      </c>
      <c r="AB745" s="65">
        <v>0</v>
      </c>
      <c r="AC745" s="65">
        <v>0</v>
      </c>
      <c r="AD745" s="65">
        <v>0</v>
      </c>
      <c r="AE745" s="65">
        <v>0</v>
      </c>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v>0</v>
      </c>
      <c r="M746" s="65">
        <v>0</v>
      </c>
      <c r="N746" s="65">
        <v>0</v>
      </c>
      <c r="O746" s="65">
        <v>0</v>
      </c>
      <c r="P746" s="65">
        <v>0</v>
      </c>
      <c r="Q746" s="65"/>
      <c r="R746" s="65"/>
      <c r="S746" s="65"/>
      <c r="T746" s="65"/>
      <c r="U746" s="69"/>
      <c r="V746" s="16">
        <f t="shared" si="312"/>
        <v>0</v>
      </c>
      <c r="W746" s="72">
        <v>0</v>
      </c>
      <c r="X746" s="82">
        <f t="shared" si="328"/>
        <v>0</v>
      </c>
      <c r="Y746" s="7">
        <v>0</v>
      </c>
      <c r="Z746" s="65">
        <v>0</v>
      </c>
      <c r="AA746" s="65">
        <v>0</v>
      </c>
      <c r="AB746" s="65">
        <v>0</v>
      </c>
      <c r="AC746" s="65">
        <v>0</v>
      </c>
      <c r="AD746" s="65">
        <v>0</v>
      </c>
      <c r="AE746" s="65">
        <v>0</v>
      </c>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v>0</v>
      </c>
      <c r="M747" s="65">
        <v>0</v>
      </c>
      <c r="N747" s="65">
        <v>0</v>
      </c>
      <c r="O747" s="65">
        <v>0</v>
      </c>
      <c r="P747" s="65">
        <v>0</v>
      </c>
      <c r="Q747" s="65"/>
      <c r="R747" s="65"/>
      <c r="S747" s="65"/>
      <c r="T747" s="65"/>
      <c r="U747" s="69"/>
      <c r="V747" s="16">
        <f t="shared" si="312"/>
        <v>0</v>
      </c>
      <c r="W747" s="72">
        <v>0</v>
      </c>
      <c r="X747" s="82">
        <f t="shared" si="328"/>
        <v>0</v>
      </c>
      <c r="Y747" s="7">
        <v>0</v>
      </c>
      <c r="Z747" s="65">
        <v>0</v>
      </c>
      <c r="AA747" s="65">
        <v>0</v>
      </c>
      <c r="AB747" s="65">
        <v>0</v>
      </c>
      <c r="AC747" s="65">
        <v>0</v>
      </c>
      <c r="AD747" s="65">
        <v>0</v>
      </c>
      <c r="AE747" s="65">
        <v>0</v>
      </c>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v>0</v>
      </c>
      <c r="M748" s="65">
        <v>0</v>
      </c>
      <c r="N748" s="65">
        <v>0</v>
      </c>
      <c r="O748" s="65">
        <v>0</v>
      </c>
      <c r="P748" s="65">
        <v>0</v>
      </c>
      <c r="Q748" s="65"/>
      <c r="R748" s="65"/>
      <c r="S748" s="65"/>
      <c r="T748" s="65"/>
      <c r="U748" s="69"/>
      <c r="V748" s="16">
        <f t="shared" si="312"/>
        <v>0</v>
      </c>
      <c r="W748" s="72">
        <v>0</v>
      </c>
      <c r="X748" s="82">
        <f t="shared" si="328"/>
        <v>0</v>
      </c>
      <c r="Y748" s="7">
        <v>0</v>
      </c>
      <c r="Z748" s="65">
        <v>0</v>
      </c>
      <c r="AA748" s="65">
        <v>0</v>
      </c>
      <c r="AB748" s="65">
        <v>0</v>
      </c>
      <c r="AC748" s="65">
        <v>0</v>
      </c>
      <c r="AD748" s="65">
        <v>0</v>
      </c>
      <c r="AE748" s="65">
        <v>0</v>
      </c>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v>0</v>
      </c>
      <c r="M749" s="65">
        <v>0</v>
      </c>
      <c r="N749" s="65">
        <v>0</v>
      </c>
      <c r="O749" s="65">
        <v>0</v>
      </c>
      <c r="P749" s="65">
        <v>0</v>
      </c>
      <c r="Q749" s="65"/>
      <c r="R749" s="65"/>
      <c r="S749" s="65"/>
      <c r="T749" s="65"/>
      <c r="U749" s="69"/>
      <c r="V749" s="16">
        <f t="shared" si="312"/>
        <v>0</v>
      </c>
      <c r="W749" s="72">
        <v>0</v>
      </c>
      <c r="X749" s="82">
        <f t="shared" si="328"/>
        <v>0</v>
      </c>
      <c r="Y749" s="7">
        <v>0</v>
      </c>
      <c r="Z749" s="65">
        <v>0</v>
      </c>
      <c r="AA749" s="65">
        <v>0</v>
      </c>
      <c r="AB749" s="65">
        <v>0</v>
      </c>
      <c r="AC749" s="65">
        <v>0</v>
      </c>
      <c r="AD749" s="65">
        <v>0</v>
      </c>
      <c r="AE749" s="65">
        <v>0</v>
      </c>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v>0</v>
      </c>
      <c r="M750" s="65">
        <v>0</v>
      </c>
      <c r="N750" s="65">
        <v>0</v>
      </c>
      <c r="O750" s="65">
        <v>0</v>
      </c>
      <c r="P750" s="65">
        <v>0</v>
      </c>
      <c r="Q750" s="65"/>
      <c r="R750" s="65"/>
      <c r="S750" s="65"/>
      <c r="T750" s="65"/>
      <c r="U750" s="69"/>
      <c r="V750" s="16">
        <f t="shared" si="312"/>
        <v>0</v>
      </c>
      <c r="W750" s="72">
        <v>0</v>
      </c>
      <c r="X750" s="82">
        <f t="shared" si="328"/>
        <v>0</v>
      </c>
      <c r="Y750" s="7">
        <v>0</v>
      </c>
      <c r="Z750" s="65">
        <v>0</v>
      </c>
      <c r="AA750" s="65">
        <v>0</v>
      </c>
      <c r="AB750" s="65">
        <v>0</v>
      </c>
      <c r="AC750" s="65">
        <v>0</v>
      </c>
      <c r="AD750" s="65">
        <v>0</v>
      </c>
      <c r="AE750" s="65">
        <v>0</v>
      </c>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v>0</v>
      </c>
      <c r="M751" s="65">
        <v>0</v>
      </c>
      <c r="N751" s="65">
        <v>0</v>
      </c>
      <c r="O751" s="65">
        <v>0</v>
      </c>
      <c r="P751" s="65">
        <v>0</v>
      </c>
      <c r="Q751" s="65"/>
      <c r="R751" s="65"/>
      <c r="S751" s="65"/>
      <c r="T751" s="65"/>
      <c r="U751" s="69"/>
      <c r="V751" s="16">
        <f t="shared" si="312"/>
        <v>0</v>
      </c>
      <c r="W751" s="72">
        <v>0</v>
      </c>
      <c r="X751" s="82">
        <f t="shared" si="328"/>
        <v>0</v>
      </c>
      <c r="Y751" s="7">
        <v>0</v>
      </c>
      <c r="Z751" s="65">
        <v>0</v>
      </c>
      <c r="AA751" s="65">
        <v>0</v>
      </c>
      <c r="AB751" s="65">
        <v>0</v>
      </c>
      <c r="AC751" s="65">
        <v>0</v>
      </c>
      <c r="AD751" s="65">
        <v>0</v>
      </c>
      <c r="AE751" s="65">
        <v>0</v>
      </c>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v>0</v>
      </c>
      <c r="M752" s="65">
        <v>0</v>
      </c>
      <c r="N752" s="65">
        <v>0</v>
      </c>
      <c r="O752" s="65">
        <v>0</v>
      </c>
      <c r="P752" s="65">
        <v>0</v>
      </c>
      <c r="Q752" s="65"/>
      <c r="R752" s="65"/>
      <c r="S752" s="65"/>
      <c r="T752" s="65"/>
      <c r="U752" s="69"/>
      <c r="V752" s="16">
        <f t="shared" si="312"/>
        <v>0</v>
      </c>
      <c r="W752" s="72">
        <v>0</v>
      </c>
      <c r="X752" s="82">
        <f t="shared" si="328"/>
        <v>0</v>
      </c>
      <c r="Y752" s="7">
        <v>0</v>
      </c>
      <c r="Z752" s="65">
        <v>0</v>
      </c>
      <c r="AA752" s="65">
        <v>0</v>
      </c>
      <c r="AB752" s="65">
        <v>0</v>
      </c>
      <c r="AC752" s="65">
        <v>0</v>
      </c>
      <c r="AD752" s="65">
        <v>0</v>
      </c>
      <c r="AE752" s="65">
        <v>0</v>
      </c>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v>0</v>
      </c>
      <c r="M753" s="65">
        <v>0</v>
      </c>
      <c r="N753" s="65">
        <v>0</v>
      </c>
      <c r="O753" s="65">
        <v>0</v>
      </c>
      <c r="P753" s="65">
        <v>0</v>
      </c>
      <c r="Q753" s="65"/>
      <c r="R753" s="65"/>
      <c r="S753" s="65"/>
      <c r="T753" s="65"/>
      <c r="U753" s="69"/>
      <c r="V753" s="16">
        <f t="shared" si="312"/>
        <v>0</v>
      </c>
      <c r="W753" s="72">
        <v>0</v>
      </c>
      <c r="X753" s="82">
        <f t="shared" si="328"/>
        <v>0</v>
      </c>
      <c r="Y753" s="7">
        <v>0</v>
      </c>
      <c r="Z753" s="65">
        <v>0</v>
      </c>
      <c r="AA753" s="65">
        <v>0</v>
      </c>
      <c r="AB753" s="65">
        <v>0</v>
      </c>
      <c r="AC753" s="65">
        <v>0</v>
      </c>
      <c r="AD753" s="65">
        <v>0</v>
      </c>
      <c r="AE753" s="65">
        <v>0</v>
      </c>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v>0</v>
      </c>
      <c r="M754" s="65">
        <v>0</v>
      </c>
      <c r="N754" s="65">
        <v>0</v>
      </c>
      <c r="O754" s="65">
        <v>0</v>
      </c>
      <c r="P754" s="65">
        <v>0</v>
      </c>
      <c r="Q754" s="65"/>
      <c r="R754" s="65"/>
      <c r="S754" s="65"/>
      <c r="T754" s="65"/>
      <c r="U754" s="69"/>
      <c r="V754" s="16">
        <f t="shared" si="312"/>
        <v>0</v>
      </c>
      <c r="W754" s="72">
        <v>0</v>
      </c>
      <c r="X754" s="82">
        <f t="shared" si="328"/>
        <v>0</v>
      </c>
      <c r="Y754" s="7">
        <v>0</v>
      </c>
      <c r="Z754" s="65">
        <v>0</v>
      </c>
      <c r="AA754" s="65">
        <v>0</v>
      </c>
      <c r="AB754" s="65">
        <v>0</v>
      </c>
      <c r="AC754" s="65">
        <v>0</v>
      </c>
      <c r="AD754" s="65">
        <v>0</v>
      </c>
      <c r="AE754" s="65">
        <v>0</v>
      </c>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v>0</v>
      </c>
      <c r="M755" s="65">
        <v>0</v>
      </c>
      <c r="N755" s="65">
        <v>0</v>
      </c>
      <c r="O755" s="65">
        <v>0</v>
      </c>
      <c r="P755" s="65">
        <v>0</v>
      </c>
      <c r="Q755" s="65"/>
      <c r="R755" s="65"/>
      <c r="S755" s="65"/>
      <c r="T755" s="65"/>
      <c r="U755" s="69"/>
      <c r="V755" s="16">
        <f t="shared" si="312"/>
        <v>0</v>
      </c>
      <c r="W755" s="72">
        <v>0</v>
      </c>
      <c r="X755" s="82">
        <f t="shared" si="328"/>
        <v>0</v>
      </c>
      <c r="Y755" s="7">
        <v>0</v>
      </c>
      <c r="Z755" s="65">
        <v>0</v>
      </c>
      <c r="AA755" s="65">
        <v>0</v>
      </c>
      <c r="AB755" s="65">
        <v>0</v>
      </c>
      <c r="AC755" s="65">
        <v>0</v>
      </c>
      <c r="AD755" s="65">
        <v>0</v>
      </c>
      <c r="AE755" s="65">
        <v>0</v>
      </c>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v>0</v>
      </c>
      <c r="M756" s="65">
        <v>0</v>
      </c>
      <c r="N756" s="65">
        <v>0</v>
      </c>
      <c r="O756" s="65">
        <v>0</v>
      </c>
      <c r="P756" s="65">
        <v>0</v>
      </c>
      <c r="Q756" s="65"/>
      <c r="R756" s="65"/>
      <c r="S756" s="65"/>
      <c r="T756" s="65"/>
      <c r="U756" s="69"/>
      <c r="V756" s="16">
        <f t="shared" si="312"/>
        <v>0</v>
      </c>
      <c r="W756" s="72">
        <v>0</v>
      </c>
      <c r="X756" s="82">
        <f t="shared" si="328"/>
        <v>0</v>
      </c>
      <c r="Y756" s="7">
        <v>0</v>
      </c>
      <c r="Z756" s="65">
        <v>0</v>
      </c>
      <c r="AA756" s="65">
        <v>0</v>
      </c>
      <c r="AB756" s="65">
        <v>0</v>
      </c>
      <c r="AC756" s="65">
        <v>0</v>
      </c>
      <c r="AD756" s="65">
        <v>0</v>
      </c>
      <c r="AE756" s="65">
        <v>0</v>
      </c>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v>0</v>
      </c>
      <c r="M757" s="65">
        <v>0</v>
      </c>
      <c r="N757" s="65">
        <v>0</v>
      </c>
      <c r="O757" s="65">
        <v>0</v>
      </c>
      <c r="P757" s="65">
        <v>0</v>
      </c>
      <c r="Q757" s="65"/>
      <c r="R757" s="65"/>
      <c r="S757" s="65"/>
      <c r="T757" s="65"/>
      <c r="U757" s="69"/>
      <c r="V757" s="16">
        <f t="shared" si="312"/>
        <v>0</v>
      </c>
      <c r="W757" s="72">
        <v>0</v>
      </c>
      <c r="X757" s="82">
        <f t="shared" si="328"/>
        <v>0</v>
      </c>
      <c r="Y757" s="7">
        <v>0</v>
      </c>
      <c r="Z757" s="65">
        <v>0</v>
      </c>
      <c r="AA757" s="65">
        <v>0</v>
      </c>
      <c r="AB757" s="65">
        <v>0</v>
      </c>
      <c r="AC757" s="65">
        <v>0</v>
      </c>
      <c r="AD757" s="65">
        <v>0</v>
      </c>
      <c r="AE757" s="65">
        <v>0</v>
      </c>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v>0</v>
      </c>
      <c r="M758" s="65">
        <v>0</v>
      </c>
      <c r="N758" s="65">
        <v>0</v>
      </c>
      <c r="O758" s="65">
        <v>0</v>
      </c>
      <c r="P758" s="65">
        <v>0</v>
      </c>
      <c r="Q758" s="65"/>
      <c r="R758" s="65"/>
      <c r="S758" s="65"/>
      <c r="T758" s="65"/>
      <c r="U758" s="69"/>
      <c r="V758" s="16">
        <f t="shared" si="312"/>
        <v>0</v>
      </c>
      <c r="W758" s="72">
        <v>0</v>
      </c>
      <c r="X758" s="82">
        <f t="shared" si="328"/>
        <v>0</v>
      </c>
      <c r="Y758" s="7">
        <v>0</v>
      </c>
      <c r="Z758" s="65">
        <v>0</v>
      </c>
      <c r="AA758" s="65">
        <v>0</v>
      </c>
      <c r="AB758" s="65">
        <v>0</v>
      </c>
      <c r="AC758" s="65">
        <v>0</v>
      </c>
      <c r="AD758" s="65">
        <v>0</v>
      </c>
      <c r="AE758" s="65">
        <v>0</v>
      </c>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v>0</v>
      </c>
      <c r="M759" s="65">
        <v>0</v>
      </c>
      <c r="N759" s="65">
        <v>0</v>
      </c>
      <c r="O759" s="65">
        <v>0</v>
      </c>
      <c r="P759" s="65">
        <v>0</v>
      </c>
      <c r="Q759" s="65"/>
      <c r="R759" s="65"/>
      <c r="S759" s="65"/>
      <c r="T759" s="65"/>
      <c r="U759" s="69"/>
      <c r="V759" s="16">
        <f t="shared" si="312"/>
        <v>0</v>
      </c>
      <c r="W759" s="72">
        <v>0</v>
      </c>
      <c r="X759" s="82">
        <f t="shared" si="328"/>
        <v>0</v>
      </c>
      <c r="Y759" s="7">
        <v>0</v>
      </c>
      <c r="Z759" s="65">
        <v>0</v>
      </c>
      <c r="AA759" s="65">
        <v>0</v>
      </c>
      <c r="AB759" s="65">
        <v>0</v>
      </c>
      <c r="AC759" s="65">
        <v>0</v>
      </c>
      <c r="AD759" s="65">
        <v>0</v>
      </c>
      <c r="AE759" s="65">
        <v>0</v>
      </c>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v>0</v>
      </c>
      <c r="M760" s="65">
        <v>0</v>
      </c>
      <c r="N760" s="65">
        <v>0</v>
      </c>
      <c r="O760" s="65">
        <v>0</v>
      </c>
      <c r="P760" s="65">
        <v>0</v>
      </c>
      <c r="Q760" s="65"/>
      <c r="R760" s="65"/>
      <c r="S760" s="65"/>
      <c r="T760" s="65"/>
      <c r="U760" s="69"/>
      <c r="V760" s="16">
        <f t="shared" si="312"/>
        <v>0</v>
      </c>
      <c r="W760" s="72">
        <v>0</v>
      </c>
      <c r="X760" s="82">
        <f t="shared" si="328"/>
        <v>0</v>
      </c>
      <c r="Y760" s="7">
        <v>0</v>
      </c>
      <c r="Z760" s="65">
        <v>0</v>
      </c>
      <c r="AA760" s="65">
        <v>0</v>
      </c>
      <c r="AB760" s="65">
        <v>0</v>
      </c>
      <c r="AC760" s="65">
        <v>0</v>
      </c>
      <c r="AD760" s="65">
        <v>0</v>
      </c>
      <c r="AE760" s="65">
        <v>0</v>
      </c>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v>0</v>
      </c>
      <c r="M761" s="65">
        <v>0</v>
      </c>
      <c r="N761" s="65">
        <v>0</v>
      </c>
      <c r="O761" s="65">
        <v>0</v>
      </c>
      <c r="P761" s="65">
        <v>0</v>
      </c>
      <c r="Q761" s="65"/>
      <c r="R761" s="65"/>
      <c r="S761" s="65"/>
      <c r="T761" s="65"/>
      <c r="U761" s="69"/>
      <c r="V761" s="16">
        <f t="shared" ref="V761:V763" si="331">SUM(J761:U761)</f>
        <v>0</v>
      </c>
      <c r="W761" s="72">
        <v>0</v>
      </c>
      <c r="X761" s="82">
        <f t="shared" si="328"/>
        <v>0</v>
      </c>
      <c r="Y761" s="7">
        <v>0</v>
      </c>
      <c r="Z761" s="65">
        <v>0</v>
      </c>
      <c r="AA761" s="65">
        <v>0</v>
      </c>
      <c r="AB761" s="65">
        <v>0</v>
      </c>
      <c r="AC761" s="65">
        <v>0</v>
      </c>
      <c r="AD761" s="65">
        <v>0</v>
      </c>
      <c r="AE761" s="65">
        <v>0</v>
      </c>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v>0</v>
      </c>
      <c r="M762" s="65">
        <v>0</v>
      </c>
      <c r="N762" s="65">
        <v>0</v>
      </c>
      <c r="O762" s="65">
        <v>0</v>
      </c>
      <c r="P762" s="65">
        <v>0</v>
      </c>
      <c r="Q762" s="65"/>
      <c r="R762" s="65"/>
      <c r="S762" s="65"/>
      <c r="T762" s="65"/>
      <c r="U762" s="69"/>
      <c r="V762" s="16">
        <f t="shared" si="331"/>
        <v>0</v>
      </c>
      <c r="W762" s="72">
        <v>0</v>
      </c>
      <c r="X762" s="82">
        <f t="shared" si="328"/>
        <v>0</v>
      </c>
      <c r="Y762" s="7">
        <v>0</v>
      </c>
      <c r="Z762" s="65">
        <v>0</v>
      </c>
      <c r="AA762" s="65">
        <v>0</v>
      </c>
      <c r="AB762" s="65">
        <v>0</v>
      </c>
      <c r="AC762" s="65">
        <v>0</v>
      </c>
      <c r="AD762" s="65">
        <v>0</v>
      </c>
      <c r="AE762" s="65">
        <v>0</v>
      </c>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v>0</v>
      </c>
      <c r="M763" s="65">
        <v>0</v>
      </c>
      <c r="N763" s="65">
        <v>0</v>
      </c>
      <c r="O763" s="65">
        <v>0</v>
      </c>
      <c r="P763" s="65">
        <v>0</v>
      </c>
      <c r="Q763" s="65"/>
      <c r="R763" s="65"/>
      <c r="S763" s="65"/>
      <c r="T763" s="65"/>
      <c r="U763" s="69"/>
      <c r="V763" s="16">
        <f t="shared" si="331"/>
        <v>0</v>
      </c>
      <c r="W763" s="72">
        <v>0</v>
      </c>
      <c r="X763" s="82">
        <f t="shared" si="328"/>
        <v>0</v>
      </c>
      <c r="Y763" s="7">
        <v>0</v>
      </c>
      <c r="Z763" s="65">
        <v>0</v>
      </c>
      <c r="AA763" s="65">
        <v>0</v>
      </c>
      <c r="AB763" s="65">
        <v>0</v>
      </c>
      <c r="AC763" s="65">
        <v>0</v>
      </c>
      <c r="AD763" s="65">
        <v>0</v>
      </c>
      <c r="AE763" s="65">
        <v>0</v>
      </c>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v>0</v>
      </c>
      <c r="M764" s="65">
        <v>0</v>
      </c>
      <c r="N764" s="65">
        <v>0</v>
      </c>
      <c r="O764" s="65">
        <v>0</v>
      </c>
      <c r="P764" s="65">
        <v>0</v>
      </c>
      <c r="Q764" s="65"/>
      <c r="R764" s="65"/>
      <c r="S764" s="65"/>
      <c r="T764" s="65"/>
      <c r="U764" s="69"/>
      <c r="V764" s="16">
        <f t="shared" ref="V764:V768" si="347">SUM(J764:U764)</f>
        <v>0</v>
      </c>
      <c r="W764" s="72">
        <v>0</v>
      </c>
      <c r="X764" s="82">
        <f t="shared" ref="X764:X768" si="348">+IFERROR(V764/W764,0)*100</f>
        <v>0</v>
      </c>
      <c r="Y764" s="7">
        <v>0</v>
      </c>
      <c r="Z764" s="65">
        <v>0</v>
      </c>
      <c r="AA764" s="65">
        <v>0</v>
      </c>
      <c r="AB764" s="65">
        <v>0</v>
      </c>
      <c r="AC764" s="65">
        <v>0</v>
      </c>
      <c r="AD764" s="65">
        <v>0</v>
      </c>
      <c r="AE764" s="65">
        <v>0</v>
      </c>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v>0</v>
      </c>
      <c r="M765" s="65">
        <v>0</v>
      </c>
      <c r="N765" s="65">
        <v>0</v>
      </c>
      <c r="O765" s="65">
        <v>0</v>
      </c>
      <c r="P765" s="65">
        <v>0</v>
      </c>
      <c r="Q765" s="65"/>
      <c r="R765" s="65"/>
      <c r="S765" s="65"/>
      <c r="T765" s="65"/>
      <c r="U765" s="69"/>
      <c r="V765" s="16">
        <f t="shared" si="347"/>
        <v>0</v>
      </c>
      <c r="W765" s="72">
        <v>0</v>
      </c>
      <c r="X765" s="82">
        <f t="shared" si="348"/>
        <v>0</v>
      </c>
      <c r="Y765" s="7">
        <v>0</v>
      </c>
      <c r="Z765" s="65">
        <v>0</v>
      </c>
      <c r="AA765" s="65">
        <v>0</v>
      </c>
      <c r="AB765" s="65">
        <v>0</v>
      </c>
      <c r="AC765" s="65">
        <v>0</v>
      </c>
      <c r="AD765" s="65">
        <v>0</v>
      </c>
      <c r="AE765" s="65">
        <v>0</v>
      </c>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v>0</v>
      </c>
      <c r="M766" s="65">
        <v>0</v>
      </c>
      <c r="N766" s="65">
        <v>0</v>
      </c>
      <c r="O766" s="65">
        <v>0</v>
      </c>
      <c r="P766" s="65">
        <v>0</v>
      </c>
      <c r="Q766" s="65"/>
      <c r="R766" s="65"/>
      <c r="S766" s="65"/>
      <c r="T766" s="65"/>
      <c r="U766" s="69"/>
      <c r="V766" s="16">
        <f t="shared" si="347"/>
        <v>0</v>
      </c>
      <c r="W766" s="72">
        <v>0</v>
      </c>
      <c r="X766" s="82">
        <f t="shared" si="348"/>
        <v>0</v>
      </c>
      <c r="Y766" s="7">
        <v>0</v>
      </c>
      <c r="Z766" s="65">
        <v>0</v>
      </c>
      <c r="AA766" s="65">
        <v>0</v>
      </c>
      <c r="AB766" s="65">
        <v>0</v>
      </c>
      <c r="AC766" s="65">
        <v>0</v>
      </c>
      <c r="AD766" s="65">
        <v>0</v>
      </c>
      <c r="AE766" s="65">
        <v>0</v>
      </c>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v>0</v>
      </c>
      <c r="M767" s="65">
        <v>0</v>
      </c>
      <c r="N767" s="65">
        <v>0</v>
      </c>
      <c r="O767" s="65">
        <v>0</v>
      </c>
      <c r="P767" s="65">
        <v>0</v>
      </c>
      <c r="Q767" s="65"/>
      <c r="R767" s="65"/>
      <c r="S767" s="65"/>
      <c r="T767" s="65"/>
      <c r="U767" s="69"/>
      <c r="V767" s="16">
        <f t="shared" si="347"/>
        <v>0</v>
      </c>
      <c r="W767" s="72">
        <v>0</v>
      </c>
      <c r="X767" s="82">
        <f t="shared" si="348"/>
        <v>0</v>
      </c>
      <c r="Y767" s="7">
        <v>0</v>
      </c>
      <c r="Z767" s="65">
        <v>0</v>
      </c>
      <c r="AA767" s="65">
        <v>0</v>
      </c>
      <c r="AB767" s="65">
        <v>0</v>
      </c>
      <c r="AC767" s="65">
        <v>0</v>
      </c>
      <c r="AD767" s="65">
        <v>0</v>
      </c>
      <c r="AE767" s="65">
        <v>0</v>
      </c>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v>0</v>
      </c>
      <c r="M768" s="65">
        <v>1</v>
      </c>
      <c r="N768" s="65">
        <v>0</v>
      </c>
      <c r="O768" s="65">
        <v>0</v>
      </c>
      <c r="P768" s="65">
        <v>0</v>
      </c>
      <c r="Q768" s="65"/>
      <c r="R768" s="65"/>
      <c r="S768" s="65"/>
      <c r="T768" s="65"/>
      <c r="U768" s="69"/>
      <c r="V768" s="16">
        <f t="shared" si="347"/>
        <v>1</v>
      </c>
      <c r="W768" s="72">
        <v>0</v>
      </c>
      <c r="X768" s="82">
        <f t="shared" si="348"/>
        <v>0</v>
      </c>
      <c r="Y768" s="7">
        <v>0</v>
      </c>
      <c r="Z768" s="65">
        <v>0</v>
      </c>
      <c r="AA768" s="65">
        <v>0</v>
      </c>
      <c r="AB768" s="65">
        <v>0</v>
      </c>
      <c r="AC768" s="65">
        <v>0</v>
      </c>
      <c r="AD768" s="65">
        <v>0</v>
      </c>
      <c r="AE768" s="65">
        <v>0</v>
      </c>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1</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1</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v>0</v>
      </c>
      <c r="M769" s="65">
        <v>0</v>
      </c>
      <c r="N769" s="65">
        <v>0</v>
      </c>
      <c r="O769" s="65">
        <v>0</v>
      </c>
      <c r="P769" s="65">
        <v>0</v>
      </c>
      <c r="Q769" s="65"/>
      <c r="R769" s="65"/>
      <c r="S769" s="65"/>
      <c r="T769" s="65"/>
      <c r="U769" s="69"/>
      <c r="V769" s="16">
        <f t="shared" ref="V769" si="366">SUM(J769:U769)</f>
        <v>0</v>
      </c>
      <c r="W769" s="72">
        <v>0</v>
      </c>
      <c r="X769" s="82">
        <f t="shared" ref="X769" si="367">+IFERROR(V769/W769,0)*100</f>
        <v>0</v>
      </c>
      <c r="Y769" s="7">
        <v>0</v>
      </c>
      <c r="Z769" s="65">
        <v>0</v>
      </c>
      <c r="AA769" s="65">
        <v>0</v>
      </c>
      <c r="AB769" s="65">
        <v>0</v>
      </c>
      <c r="AC769" s="65">
        <v>0</v>
      </c>
      <c r="AD769" s="65">
        <v>0</v>
      </c>
      <c r="AE769" s="65">
        <v>0</v>
      </c>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v>0</v>
      </c>
      <c r="M770" s="65">
        <v>0</v>
      </c>
      <c r="N770" s="65">
        <v>0</v>
      </c>
      <c r="O770" s="65">
        <v>0</v>
      </c>
      <c r="P770" s="65">
        <v>0</v>
      </c>
      <c r="Q770" s="65"/>
      <c r="R770" s="65"/>
      <c r="S770" s="65"/>
      <c r="T770" s="65"/>
      <c r="U770" s="69"/>
      <c r="V770" s="16">
        <f t="shared" ref="V770:V774" si="385">SUM(J770:U770)</f>
        <v>0</v>
      </c>
      <c r="W770" s="72">
        <v>0</v>
      </c>
      <c r="X770" s="82">
        <f t="shared" ref="X770:X774" si="386">+IFERROR(V770/W770,0)*100</f>
        <v>0</v>
      </c>
      <c r="Y770" s="7">
        <v>0</v>
      </c>
      <c r="Z770" s="65">
        <v>0</v>
      </c>
      <c r="AA770" s="65">
        <v>0</v>
      </c>
      <c r="AB770" s="65">
        <v>0</v>
      </c>
      <c r="AC770" s="65">
        <v>0</v>
      </c>
      <c r="AD770" s="65">
        <v>0</v>
      </c>
      <c r="AE770" s="65">
        <v>0</v>
      </c>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v>0</v>
      </c>
      <c r="M771" s="65">
        <v>0</v>
      </c>
      <c r="N771" s="65">
        <v>0</v>
      </c>
      <c r="O771" s="65">
        <v>0</v>
      </c>
      <c r="P771" s="65">
        <v>0</v>
      </c>
      <c r="Q771" s="65"/>
      <c r="R771" s="65"/>
      <c r="S771" s="65"/>
      <c r="T771" s="65"/>
      <c r="U771" s="69"/>
      <c r="V771" s="16">
        <f t="shared" si="385"/>
        <v>0</v>
      </c>
      <c r="W771" s="72">
        <v>0</v>
      </c>
      <c r="X771" s="82">
        <f t="shared" si="386"/>
        <v>0</v>
      </c>
      <c r="Y771" s="7">
        <v>0</v>
      </c>
      <c r="Z771" s="65">
        <v>0</v>
      </c>
      <c r="AA771" s="65">
        <v>0</v>
      </c>
      <c r="AB771" s="65">
        <v>0</v>
      </c>
      <c r="AC771" s="65">
        <v>0</v>
      </c>
      <c r="AD771" s="65">
        <v>0</v>
      </c>
      <c r="AE771" s="65">
        <v>0</v>
      </c>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v>0</v>
      </c>
      <c r="M772" s="65">
        <v>0</v>
      </c>
      <c r="N772" s="65">
        <v>0</v>
      </c>
      <c r="O772" s="65">
        <v>0</v>
      </c>
      <c r="P772" s="65">
        <v>0</v>
      </c>
      <c r="Q772" s="65"/>
      <c r="R772" s="65"/>
      <c r="S772" s="65"/>
      <c r="T772" s="65"/>
      <c r="U772" s="69"/>
      <c r="V772" s="16">
        <f t="shared" si="385"/>
        <v>0</v>
      </c>
      <c r="W772" s="72">
        <v>0</v>
      </c>
      <c r="X772" s="82">
        <f t="shared" si="386"/>
        <v>0</v>
      </c>
      <c r="Y772" s="7">
        <v>0</v>
      </c>
      <c r="Z772" s="65">
        <v>0</v>
      </c>
      <c r="AA772" s="65">
        <v>0</v>
      </c>
      <c r="AB772" s="65">
        <v>0</v>
      </c>
      <c r="AC772" s="65">
        <v>0</v>
      </c>
      <c r="AD772" s="65">
        <v>0</v>
      </c>
      <c r="AE772" s="65">
        <v>0</v>
      </c>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v>0</v>
      </c>
      <c r="M773" s="65">
        <v>0</v>
      </c>
      <c r="N773" s="65">
        <v>0</v>
      </c>
      <c r="O773" s="65">
        <v>0</v>
      </c>
      <c r="P773" s="65">
        <v>0</v>
      </c>
      <c r="Q773" s="65"/>
      <c r="R773" s="65"/>
      <c r="S773" s="65"/>
      <c r="T773" s="65"/>
      <c r="U773" s="69"/>
      <c r="V773" s="16">
        <f t="shared" si="385"/>
        <v>0</v>
      </c>
      <c r="W773" s="72">
        <v>0</v>
      </c>
      <c r="X773" s="82">
        <f t="shared" si="386"/>
        <v>0</v>
      </c>
      <c r="Y773" s="7">
        <v>0</v>
      </c>
      <c r="Z773" s="65">
        <v>0</v>
      </c>
      <c r="AA773" s="65">
        <v>0</v>
      </c>
      <c r="AB773" s="65">
        <v>0</v>
      </c>
      <c r="AC773" s="65">
        <v>0</v>
      </c>
      <c r="AD773" s="65">
        <v>0</v>
      </c>
      <c r="AE773" s="65">
        <v>0</v>
      </c>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v>0</v>
      </c>
      <c r="M774" s="65">
        <v>0</v>
      </c>
      <c r="N774" s="65">
        <v>0</v>
      </c>
      <c r="O774" s="65">
        <v>0</v>
      </c>
      <c r="P774" s="65">
        <v>0</v>
      </c>
      <c r="Q774" s="65"/>
      <c r="R774" s="65"/>
      <c r="S774" s="65"/>
      <c r="T774" s="65"/>
      <c r="U774" s="69"/>
      <c r="V774" s="16">
        <f t="shared" si="385"/>
        <v>0</v>
      </c>
      <c r="W774" s="72">
        <v>0</v>
      </c>
      <c r="X774" s="82">
        <f t="shared" si="386"/>
        <v>0</v>
      </c>
      <c r="Y774" s="7">
        <v>0</v>
      </c>
      <c r="Z774" s="65">
        <v>0</v>
      </c>
      <c r="AA774" s="65">
        <v>0</v>
      </c>
      <c r="AB774" s="65">
        <v>0</v>
      </c>
      <c r="AC774" s="65">
        <v>0</v>
      </c>
      <c r="AD774" s="65">
        <v>0</v>
      </c>
      <c r="AE774" s="65">
        <v>0</v>
      </c>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v>0</v>
      </c>
      <c r="M775" s="65">
        <v>0</v>
      </c>
      <c r="N775" s="65">
        <v>0</v>
      </c>
      <c r="O775" s="65">
        <v>0</v>
      </c>
      <c r="P775" s="65">
        <v>0</v>
      </c>
      <c r="Q775" s="65"/>
      <c r="R775" s="65"/>
      <c r="S775" s="65"/>
      <c r="T775" s="65"/>
      <c r="U775" s="69"/>
      <c r="V775" s="16">
        <f t="shared" ref="V775:V777" si="404">SUM(J775:U775)</f>
        <v>0</v>
      </c>
      <c r="W775" s="72">
        <v>0</v>
      </c>
      <c r="X775" s="82">
        <f t="shared" ref="X775:X777" si="405">+IFERROR(V775/W775,0)*100</f>
        <v>0</v>
      </c>
      <c r="Y775" s="7">
        <v>0</v>
      </c>
      <c r="Z775" s="65">
        <v>0</v>
      </c>
      <c r="AA775" s="65">
        <v>0</v>
      </c>
      <c r="AB775" s="65">
        <v>0</v>
      </c>
      <c r="AC775" s="65">
        <v>0</v>
      </c>
      <c r="AD775" s="65">
        <v>0</v>
      </c>
      <c r="AE775" s="65">
        <v>0</v>
      </c>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v>0</v>
      </c>
      <c r="M776" s="65">
        <v>0</v>
      </c>
      <c r="N776" s="65">
        <v>0</v>
      </c>
      <c r="O776" s="65">
        <v>0</v>
      </c>
      <c r="P776" s="65">
        <v>0</v>
      </c>
      <c r="Q776" s="65"/>
      <c r="R776" s="65"/>
      <c r="S776" s="65"/>
      <c r="T776" s="65"/>
      <c r="U776" s="69"/>
      <c r="V776" s="16">
        <f t="shared" si="404"/>
        <v>0</v>
      </c>
      <c r="W776" s="72">
        <v>0</v>
      </c>
      <c r="X776" s="82">
        <f t="shared" si="405"/>
        <v>0</v>
      </c>
      <c r="Y776" s="7">
        <v>0</v>
      </c>
      <c r="Z776" s="65">
        <v>0</v>
      </c>
      <c r="AA776" s="65">
        <v>0</v>
      </c>
      <c r="AB776" s="65">
        <v>0</v>
      </c>
      <c r="AC776" s="65">
        <v>0</v>
      </c>
      <c r="AD776" s="65">
        <v>0</v>
      </c>
      <c r="AE776" s="65">
        <v>0</v>
      </c>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v>0</v>
      </c>
      <c r="M777" s="65">
        <v>0</v>
      </c>
      <c r="N777" s="65">
        <v>0</v>
      </c>
      <c r="O777" s="65">
        <v>0</v>
      </c>
      <c r="P777" s="65">
        <v>0</v>
      </c>
      <c r="Q777" s="65"/>
      <c r="R777" s="65"/>
      <c r="S777" s="65"/>
      <c r="T777" s="65"/>
      <c r="U777" s="69"/>
      <c r="V777" s="16">
        <f t="shared" si="404"/>
        <v>0</v>
      </c>
      <c r="W777" s="72">
        <v>0</v>
      </c>
      <c r="X777" s="82">
        <f t="shared" si="405"/>
        <v>0</v>
      </c>
      <c r="Y777" s="7">
        <v>0</v>
      </c>
      <c r="Z777" s="65">
        <v>0</v>
      </c>
      <c r="AA777" s="65">
        <v>0</v>
      </c>
      <c r="AB777" s="65">
        <v>0</v>
      </c>
      <c r="AC777" s="65">
        <v>0</v>
      </c>
      <c r="AD777" s="65">
        <v>0</v>
      </c>
      <c r="AE777" s="65">
        <v>0</v>
      </c>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v>0</v>
      </c>
      <c r="M778" s="65">
        <v>0</v>
      </c>
      <c r="N778" s="65">
        <v>0</v>
      </c>
      <c r="O778" s="65">
        <v>0</v>
      </c>
      <c r="P778" s="65">
        <v>0</v>
      </c>
      <c r="Q778" s="65"/>
      <c r="R778" s="65"/>
      <c r="S778" s="65"/>
      <c r="T778" s="65"/>
      <c r="U778" s="69"/>
      <c r="V778" s="16">
        <f t="shared" ref="V778:V780" si="423">SUM(J778:U778)</f>
        <v>0</v>
      </c>
      <c r="W778" s="72">
        <v>0</v>
      </c>
      <c r="X778" s="82">
        <f t="shared" ref="X778:X780" si="424">+IFERROR(V778/W778,0)*100</f>
        <v>0</v>
      </c>
      <c r="Y778" s="7">
        <v>0</v>
      </c>
      <c r="Z778" s="65">
        <v>0</v>
      </c>
      <c r="AA778" s="65">
        <v>0</v>
      </c>
      <c r="AB778" s="65">
        <v>0</v>
      </c>
      <c r="AC778" s="65">
        <v>0</v>
      </c>
      <c r="AD778" s="65">
        <v>0</v>
      </c>
      <c r="AE778" s="65">
        <v>0</v>
      </c>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v>0</v>
      </c>
      <c r="M779" s="65">
        <v>0</v>
      </c>
      <c r="N779" s="65">
        <v>0</v>
      </c>
      <c r="O779" s="65">
        <v>0</v>
      </c>
      <c r="P779" s="65">
        <v>0</v>
      </c>
      <c r="Q779" s="65"/>
      <c r="R779" s="65"/>
      <c r="S779" s="65"/>
      <c r="T779" s="65"/>
      <c r="U779" s="69"/>
      <c r="V779" s="16">
        <f t="shared" si="423"/>
        <v>0</v>
      </c>
      <c r="W779" s="72">
        <v>0</v>
      </c>
      <c r="X779" s="82">
        <f t="shared" si="424"/>
        <v>0</v>
      </c>
      <c r="Y779" s="7">
        <v>0</v>
      </c>
      <c r="Z779" s="65">
        <v>0</v>
      </c>
      <c r="AA779" s="65">
        <v>0</v>
      </c>
      <c r="AB779" s="65">
        <v>0</v>
      </c>
      <c r="AC779" s="65">
        <v>0</v>
      </c>
      <c r="AD779" s="65">
        <v>0</v>
      </c>
      <c r="AE779" s="65">
        <v>0</v>
      </c>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v>0</v>
      </c>
      <c r="M780" s="65">
        <v>0</v>
      </c>
      <c r="N780" s="65">
        <v>0</v>
      </c>
      <c r="O780" s="65">
        <v>0</v>
      </c>
      <c r="P780" s="65">
        <v>0</v>
      </c>
      <c r="Q780" s="65"/>
      <c r="R780" s="65"/>
      <c r="S780" s="65"/>
      <c r="T780" s="65"/>
      <c r="U780" s="69"/>
      <c r="V780" s="16">
        <f t="shared" si="423"/>
        <v>0</v>
      </c>
      <c r="W780" s="72">
        <v>0</v>
      </c>
      <c r="X780" s="82">
        <f t="shared" si="424"/>
        <v>0</v>
      </c>
      <c r="Y780" s="7">
        <v>0</v>
      </c>
      <c r="Z780" s="65">
        <v>0</v>
      </c>
      <c r="AA780" s="65">
        <v>0</v>
      </c>
      <c r="AB780" s="65">
        <v>0</v>
      </c>
      <c r="AC780" s="65">
        <v>0</v>
      </c>
      <c r="AD780" s="65">
        <v>0</v>
      </c>
      <c r="AE780" s="65">
        <v>0</v>
      </c>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v>0</v>
      </c>
      <c r="M781" s="65">
        <v>0</v>
      </c>
      <c r="N781" s="65">
        <v>0</v>
      </c>
      <c r="O781" s="65">
        <v>0</v>
      </c>
      <c r="P781" s="65">
        <v>0</v>
      </c>
      <c r="Q781" s="65"/>
      <c r="R781" s="65"/>
      <c r="S781" s="65"/>
      <c r="T781" s="65"/>
      <c r="U781" s="69"/>
      <c r="V781" s="16">
        <f t="shared" ref="V781:V786" si="442">SUM(J781:U781)</f>
        <v>0</v>
      </c>
      <c r="W781" s="72">
        <v>0</v>
      </c>
      <c r="X781" s="82">
        <f t="shared" ref="X781:X786" si="443">+IFERROR(V781/W781,0)*100</f>
        <v>0</v>
      </c>
      <c r="Y781" s="7">
        <v>0</v>
      </c>
      <c r="Z781" s="65">
        <v>0</v>
      </c>
      <c r="AA781" s="65">
        <v>0</v>
      </c>
      <c r="AB781" s="65">
        <v>0</v>
      </c>
      <c r="AC781" s="65">
        <v>0</v>
      </c>
      <c r="AD781" s="65">
        <v>0</v>
      </c>
      <c r="AE781" s="65">
        <v>0</v>
      </c>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v>4</v>
      </c>
      <c r="M782" s="65">
        <v>0</v>
      </c>
      <c r="N782" s="65">
        <v>0</v>
      </c>
      <c r="O782" s="65">
        <v>0</v>
      </c>
      <c r="P782" s="65">
        <v>0</v>
      </c>
      <c r="Q782" s="65"/>
      <c r="R782" s="65"/>
      <c r="S782" s="65"/>
      <c r="T782" s="65"/>
      <c r="U782" s="69"/>
      <c r="V782" s="16">
        <f t="shared" si="442"/>
        <v>4</v>
      </c>
      <c r="W782" s="72">
        <v>0</v>
      </c>
      <c r="X782" s="82">
        <f t="shared" si="443"/>
        <v>0</v>
      </c>
      <c r="Y782" s="7">
        <v>0</v>
      </c>
      <c r="Z782" s="65">
        <v>0</v>
      </c>
      <c r="AA782" s="65">
        <v>0</v>
      </c>
      <c r="AB782" s="65">
        <v>0</v>
      </c>
      <c r="AC782" s="65">
        <v>0</v>
      </c>
      <c r="AD782" s="65">
        <v>0</v>
      </c>
      <c r="AE782" s="65">
        <v>0</v>
      </c>
      <c r="AF782" s="65"/>
      <c r="AG782" s="65"/>
      <c r="AH782" s="65"/>
      <c r="AI782" s="65"/>
      <c r="AJ782" s="69"/>
      <c r="AK782" s="16">
        <f t="shared" si="444"/>
        <v>0</v>
      </c>
      <c r="AL782" s="72">
        <v>0</v>
      </c>
      <c r="AM782" s="82">
        <f t="shared" si="445"/>
        <v>0</v>
      </c>
      <c r="AN782" s="46">
        <f t="shared" si="446"/>
        <v>0</v>
      </c>
      <c r="AO782" s="46">
        <f t="shared" si="447"/>
        <v>0</v>
      </c>
      <c r="AP782" s="46">
        <f t="shared" si="448"/>
        <v>4</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4</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v>0</v>
      </c>
      <c r="M783" s="65">
        <v>0</v>
      </c>
      <c r="N783" s="65">
        <v>0</v>
      </c>
      <c r="O783" s="65">
        <v>0</v>
      </c>
      <c r="P783" s="65">
        <v>0</v>
      </c>
      <c r="Q783" s="65"/>
      <c r="R783" s="65"/>
      <c r="S783" s="65"/>
      <c r="T783" s="65"/>
      <c r="U783" s="69"/>
      <c r="V783" s="16">
        <f t="shared" si="442"/>
        <v>0</v>
      </c>
      <c r="W783" s="72">
        <v>0</v>
      </c>
      <c r="X783" s="82">
        <f t="shared" si="443"/>
        <v>0</v>
      </c>
      <c r="Y783" s="7">
        <v>0</v>
      </c>
      <c r="Z783" s="65">
        <v>0</v>
      </c>
      <c r="AA783" s="65">
        <v>0</v>
      </c>
      <c r="AB783" s="65">
        <v>0</v>
      </c>
      <c r="AC783" s="65">
        <v>0</v>
      </c>
      <c r="AD783" s="65">
        <v>0</v>
      </c>
      <c r="AE783" s="65">
        <v>0</v>
      </c>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v>0</v>
      </c>
      <c r="M784" s="65">
        <v>0</v>
      </c>
      <c r="N784" s="65">
        <v>0</v>
      </c>
      <c r="O784" s="65">
        <v>0</v>
      </c>
      <c r="P784" s="65">
        <v>0</v>
      </c>
      <c r="Q784" s="65"/>
      <c r="R784" s="65"/>
      <c r="S784" s="65"/>
      <c r="T784" s="65"/>
      <c r="U784" s="69"/>
      <c r="V784" s="16">
        <f t="shared" si="442"/>
        <v>0</v>
      </c>
      <c r="W784" s="72">
        <v>0</v>
      </c>
      <c r="X784" s="82">
        <f t="shared" si="443"/>
        <v>0</v>
      </c>
      <c r="Y784" s="7">
        <v>0</v>
      </c>
      <c r="Z784" s="65">
        <v>0</v>
      </c>
      <c r="AA784" s="65">
        <v>0</v>
      </c>
      <c r="AB784" s="65">
        <v>0</v>
      </c>
      <c r="AC784" s="65">
        <v>0</v>
      </c>
      <c r="AD784" s="65">
        <v>0</v>
      </c>
      <c r="AE784" s="65">
        <v>0</v>
      </c>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v>0</v>
      </c>
      <c r="M785" s="65">
        <v>0</v>
      </c>
      <c r="N785" s="65">
        <v>0</v>
      </c>
      <c r="O785" s="65">
        <v>0</v>
      </c>
      <c r="P785" s="65">
        <v>0</v>
      </c>
      <c r="Q785" s="65"/>
      <c r="R785" s="65"/>
      <c r="S785" s="65"/>
      <c r="T785" s="65"/>
      <c r="U785" s="69"/>
      <c r="V785" s="16">
        <f t="shared" si="442"/>
        <v>0</v>
      </c>
      <c r="W785" s="72">
        <v>0</v>
      </c>
      <c r="X785" s="82">
        <f t="shared" si="443"/>
        <v>0</v>
      </c>
      <c r="Y785" s="7">
        <v>0</v>
      </c>
      <c r="Z785" s="65">
        <v>0</v>
      </c>
      <c r="AA785" s="65">
        <v>0</v>
      </c>
      <c r="AB785" s="65">
        <v>0</v>
      </c>
      <c r="AC785" s="65">
        <v>0</v>
      </c>
      <c r="AD785" s="65">
        <v>0</v>
      </c>
      <c r="AE785" s="65">
        <v>0</v>
      </c>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v>0</v>
      </c>
      <c r="M786" s="65">
        <v>0</v>
      </c>
      <c r="N786" s="65">
        <v>0</v>
      </c>
      <c r="O786" s="65">
        <v>0</v>
      </c>
      <c r="P786" s="65">
        <v>0</v>
      </c>
      <c r="Q786" s="65"/>
      <c r="R786" s="65"/>
      <c r="S786" s="65"/>
      <c r="T786" s="65"/>
      <c r="U786" s="69"/>
      <c r="V786" s="16">
        <f t="shared" si="442"/>
        <v>0</v>
      </c>
      <c r="W786" s="72">
        <v>0</v>
      </c>
      <c r="X786" s="82">
        <f t="shared" si="443"/>
        <v>0</v>
      </c>
      <c r="Y786" s="7">
        <v>0</v>
      </c>
      <c r="Z786" s="65">
        <v>0</v>
      </c>
      <c r="AA786" s="65">
        <v>0</v>
      </c>
      <c r="AB786" s="65">
        <v>0</v>
      </c>
      <c r="AC786" s="65">
        <v>0</v>
      </c>
      <c r="AD786" s="65">
        <v>0</v>
      </c>
      <c r="AE786" s="65">
        <v>0</v>
      </c>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v>0</v>
      </c>
      <c r="M787" s="65">
        <v>0</v>
      </c>
      <c r="N787" s="65">
        <v>0</v>
      </c>
      <c r="O787" s="65">
        <v>0</v>
      </c>
      <c r="P787" s="65">
        <v>0</v>
      </c>
      <c r="Q787" s="65"/>
      <c r="R787" s="65"/>
      <c r="S787" s="65"/>
      <c r="T787" s="65"/>
      <c r="U787" s="69"/>
      <c r="V787" s="16">
        <f t="shared" ref="V787:V789" si="461">SUM(J787:U787)</f>
        <v>0</v>
      </c>
      <c r="W787" s="72">
        <v>0</v>
      </c>
      <c r="X787" s="82">
        <f t="shared" ref="X787:X789" si="462">+IFERROR(V787/W787,0)*100</f>
        <v>0</v>
      </c>
      <c r="Y787" s="7">
        <v>0</v>
      </c>
      <c r="Z787" s="65">
        <v>0</v>
      </c>
      <c r="AA787" s="65">
        <v>0</v>
      </c>
      <c r="AB787" s="65">
        <v>0</v>
      </c>
      <c r="AC787" s="65">
        <v>0</v>
      </c>
      <c r="AD787" s="65">
        <v>0</v>
      </c>
      <c r="AE787" s="65">
        <v>0</v>
      </c>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v>0</v>
      </c>
      <c r="M788" s="65">
        <v>0</v>
      </c>
      <c r="N788" s="65">
        <v>0</v>
      </c>
      <c r="O788" s="65">
        <v>0</v>
      </c>
      <c r="P788" s="65">
        <v>0</v>
      </c>
      <c r="Q788" s="65"/>
      <c r="R788" s="65"/>
      <c r="S788" s="65"/>
      <c r="T788" s="65"/>
      <c r="U788" s="69"/>
      <c r="V788" s="16">
        <f t="shared" si="461"/>
        <v>0</v>
      </c>
      <c r="W788" s="72">
        <v>0</v>
      </c>
      <c r="X788" s="82">
        <f t="shared" si="462"/>
        <v>0</v>
      </c>
      <c r="Y788" s="7">
        <v>0</v>
      </c>
      <c r="Z788" s="65">
        <v>0</v>
      </c>
      <c r="AA788" s="65">
        <v>0</v>
      </c>
      <c r="AB788" s="65">
        <v>0</v>
      </c>
      <c r="AC788" s="65">
        <v>0</v>
      </c>
      <c r="AD788" s="65">
        <v>0</v>
      </c>
      <c r="AE788" s="65">
        <v>0</v>
      </c>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v>0</v>
      </c>
      <c r="M789" s="65">
        <v>0</v>
      </c>
      <c r="N789" s="65">
        <v>0</v>
      </c>
      <c r="O789" s="65">
        <v>0</v>
      </c>
      <c r="P789" s="65">
        <v>0</v>
      </c>
      <c r="Q789" s="65"/>
      <c r="R789" s="65"/>
      <c r="S789" s="65"/>
      <c r="T789" s="65"/>
      <c r="U789" s="69"/>
      <c r="V789" s="16">
        <f t="shared" si="461"/>
        <v>0</v>
      </c>
      <c r="W789" s="72">
        <v>0</v>
      </c>
      <c r="X789" s="82">
        <f t="shared" si="462"/>
        <v>0</v>
      </c>
      <c r="Y789" s="7">
        <v>0</v>
      </c>
      <c r="Z789" s="65">
        <v>0</v>
      </c>
      <c r="AA789" s="65">
        <v>0</v>
      </c>
      <c r="AB789" s="65">
        <v>0</v>
      </c>
      <c r="AC789" s="65">
        <v>0</v>
      </c>
      <c r="AD789" s="65">
        <v>0</v>
      </c>
      <c r="AE789" s="65">
        <v>0</v>
      </c>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v>0</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59</v>
      </c>
      <c r="D4" s="22">
        <f>+EDA!K4+EDA!Z4</f>
        <v>37</v>
      </c>
      <c r="E4" s="22">
        <f>+EDA!L4+EDA!AA4</f>
        <v>61</v>
      </c>
      <c r="F4" s="22">
        <f>+EDA!M4+EDA!AB4</f>
        <v>47</v>
      </c>
      <c r="G4" s="22">
        <f>+EDA!N4+EDA!AC4</f>
        <v>51</v>
      </c>
      <c r="H4" s="22">
        <f>+EDA!O4+EDA!AD4</f>
        <v>36</v>
      </c>
      <c r="I4" s="22">
        <f>+EDA!P4+EDA!AE4</f>
        <v>18</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45</v>
      </c>
      <c r="D4" s="51">
        <f>SUMIFS(EDA!$AK$6:$AK$889,EDA!$E$6:$E$889,REDES!B4)</f>
        <v>0</v>
      </c>
      <c r="E4" s="34">
        <f>SUM(C4:D4)</f>
        <v>45</v>
      </c>
      <c r="F4" s="92">
        <f>SUMIFS(EDA!$AZ$6:$AZ$976,EDA!$E$6:$E$976,REDES!B4)</f>
        <v>109.20000000000002</v>
      </c>
      <c r="G4" s="40">
        <f>E4/F4</f>
        <v>0.41208791208791201</v>
      </c>
      <c r="I4" s="39"/>
    </row>
    <row r="5" spans="2:9" x14ac:dyDescent="0.3">
      <c r="B5" s="25" t="s">
        <v>270</v>
      </c>
      <c r="C5" s="32">
        <f>SUMIFS(EDA!$V$6:$V$889,EDA!$E$6:$E$889,REDES!B5)</f>
        <v>27</v>
      </c>
      <c r="D5" s="52">
        <f>SUMIFS(EDA!$AK$6:$AK$889,EDA!$E$6:$E$889,REDES!B5)</f>
        <v>0</v>
      </c>
      <c r="E5" s="35">
        <f t="shared" ref="E5:E11" si="0">SUM(C5:D5)</f>
        <v>27</v>
      </c>
      <c r="F5" s="93">
        <f>SUMIFS(EDA!$AZ$6:$AZ$976,EDA!$E$6:$E$976,REDES!B5)</f>
        <v>99.233333333333348</v>
      </c>
      <c r="G5" s="41">
        <f t="shared" ref="G5:G12" si="1">E5/F5</f>
        <v>0.27208599261001004</v>
      </c>
      <c r="I5" s="39"/>
    </row>
    <row r="6" spans="2:9" x14ac:dyDescent="0.3">
      <c r="B6" s="25" t="s">
        <v>100</v>
      </c>
      <c r="C6" s="32">
        <f>SUMIFS(EDA!$V$6:$V$889,EDA!$E$6:$E$889,REDES!B6)</f>
        <v>42</v>
      </c>
      <c r="D6" s="52">
        <f>SUMIFS(EDA!$AK$6:$AK$889,EDA!$E$6:$E$889,REDES!B6)</f>
        <v>0</v>
      </c>
      <c r="E6" s="35">
        <f t="shared" si="0"/>
        <v>42</v>
      </c>
      <c r="F6" s="94">
        <f>SUMIFS(EDA!$AZ$6:$AZ$976,EDA!$E$6:$E$976,REDES!B6)</f>
        <v>85.799999999999983</v>
      </c>
      <c r="G6" s="42">
        <f t="shared" si="1"/>
        <v>0.48951048951048959</v>
      </c>
      <c r="I6" s="39"/>
    </row>
    <row r="7" spans="2:9" x14ac:dyDescent="0.3">
      <c r="B7" s="25" t="s">
        <v>268</v>
      </c>
      <c r="C7" s="32">
        <f>SUMIFS(EDA!$V$6:$V$889,EDA!$E$6:$E$889,REDES!B7)</f>
        <v>103</v>
      </c>
      <c r="D7" s="52">
        <f>SUMIFS(EDA!$AK$6:$AK$889,EDA!$E$6:$E$889,REDES!B7)</f>
        <v>0</v>
      </c>
      <c r="E7" s="35">
        <f t="shared" si="0"/>
        <v>103</v>
      </c>
      <c r="F7" s="94">
        <f>SUMIFS(EDA!$AZ$6:$AZ$976,EDA!$E$6:$E$976,REDES!B7)</f>
        <v>190.66666666666671</v>
      </c>
      <c r="G7" s="42">
        <f t="shared" si="1"/>
        <v>0.5402097902097901</v>
      </c>
      <c r="I7" s="39"/>
    </row>
    <row r="8" spans="2:9" x14ac:dyDescent="0.3">
      <c r="B8" s="25" t="s">
        <v>259</v>
      </c>
      <c r="C8" s="32">
        <f>SUMIFS(EDA!$V$6:$V$889,EDA!$E$6:$E$889,REDES!B8)</f>
        <v>20</v>
      </c>
      <c r="D8" s="52">
        <f>SUMIFS(EDA!$AK$6:$AK$889,EDA!$E$6:$E$889,REDES!B8)</f>
        <v>0</v>
      </c>
      <c r="E8" s="35">
        <f t="shared" si="0"/>
        <v>20</v>
      </c>
      <c r="F8" s="94">
        <f>SUMIFS(EDA!$AZ$6:$AZ$976,EDA!$E$6:$E$976,REDES!B8)</f>
        <v>90.133333333333312</v>
      </c>
      <c r="G8" s="42">
        <f t="shared" si="1"/>
        <v>0.22189349112426041</v>
      </c>
      <c r="I8" s="39"/>
    </row>
    <row r="9" spans="2:9" x14ac:dyDescent="0.3">
      <c r="B9" s="25" t="s">
        <v>138</v>
      </c>
      <c r="C9" s="32">
        <f>SUMIFS(EDA!$V$6:$V$889,EDA!$E$6:$E$889,REDES!B9)</f>
        <v>39</v>
      </c>
      <c r="D9" s="52">
        <f>SUMIFS(EDA!$AK$6:$AK$889,EDA!$E$6:$E$889,REDES!B9)</f>
        <v>0</v>
      </c>
      <c r="E9" s="35">
        <f t="shared" si="0"/>
        <v>39</v>
      </c>
      <c r="F9" s="94">
        <f>SUMIFS(EDA!$AZ$6:$AZ$976,EDA!$E$6:$E$976,REDES!B9)</f>
        <v>82.766666666666666</v>
      </c>
      <c r="G9" s="42">
        <f t="shared" si="1"/>
        <v>0.47120418848167539</v>
      </c>
      <c r="I9" s="39"/>
    </row>
    <row r="10" spans="2:9" x14ac:dyDescent="0.3">
      <c r="B10" s="25" t="s">
        <v>4</v>
      </c>
      <c r="C10" s="32">
        <f>SUMIFS(EDA!$V$6:$V$889,EDA!$E$6:$E$889,REDES!B10)</f>
        <v>10</v>
      </c>
      <c r="D10" s="52">
        <f>SUMIFS(EDA!$AK$6:$AK$889,EDA!$E$6:$E$889,REDES!B10)</f>
        <v>0</v>
      </c>
      <c r="E10" s="35">
        <f t="shared" si="0"/>
        <v>10</v>
      </c>
      <c r="F10" s="94">
        <f>SUMIFS(EDA!$AZ$6:$AZ$976,EDA!$E$6:$E$976,REDES!B10)</f>
        <v>33.366666666666667</v>
      </c>
      <c r="G10" s="42">
        <f t="shared" si="1"/>
        <v>0.29970029970029971</v>
      </c>
      <c r="I10" s="39"/>
    </row>
    <row r="11" spans="2:9" ht="15" thickBot="1" x14ac:dyDescent="0.35">
      <c r="B11" s="25" t="s">
        <v>29</v>
      </c>
      <c r="C11" s="33">
        <f>SUMIFS(EDA!$V$6:$V$889,EDA!$E$6:$E$889,REDES!B11)</f>
        <v>4</v>
      </c>
      <c r="D11" s="53">
        <f>SUMIFS(EDA!$AK$6:$AK$889,EDA!$E$6:$E$889,REDES!B11)</f>
        <v>0</v>
      </c>
      <c r="E11" s="35">
        <f t="shared" si="0"/>
        <v>4</v>
      </c>
      <c r="F11" s="94">
        <f>SUMIFS(EDA!$AZ$6:$AZ$976,EDA!$E$6:$E$976,REDES!B11)</f>
        <v>13.000000000000002</v>
      </c>
      <c r="G11" s="42">
        <f t="shared" si="1"/>
        <v>0.30769230769230765</v>
      </c>
      <c r="I11" s="39"/>
    </row>
    <row r="12" spans="2:9" ht="15" thickBot="1" x14ac:dyDescent="0.35">
      <c r="B12" s="29" t="s">
        <v>254</v>
      </c>
      <c r="C12" s="30">
        <f>SUM(C4:C11)</f>
        <v>290</v>
      </c>
      <c r="D12" s="30">
        <f>SUM(D4:D11)</f>
        <v>0</v>
      </c>
      <c r="E12" s="36">
        <f>SUM(E4:E11)</f>
        <v>290</v>
      </c>
      <c r="F12" s="95">
        <f>SUM(F4:F11)</f>
        <v>704.16666666666674</v>
      </c>
      <c r="G12" s="43">
        <f t="shared" si="1"/>
        <v>0.41183431952662719</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Jose Pinedo</cp:lastModifiedBy>
  <dcterms:created xsi:type="dcterms:W3CDTF">2017-06-12T12:47:28Z</dcterms:created>
  <dcterms:modified xsi:type="dcterms:W3CDTF">2025-08-07T14:52:47Z</dcterms:modified>
</cp:coreProperties>
</file>